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DSC\FuNo-6-232-7021-020_AZ02_Chemn_Wehr_Sttrassb_HW06_13\Vertragsakte\VgV OPL LPH 3-9, TWPL LPH 1-6\4 VgV Endstand\05Honorare\"/>
    </mc:Choice>
  </mc:AlternateContent>
  <bookViews>
    <workbookView xWindow="0" yWindow="0" windowWidth="28800" windowHeight="9810"/>
  </bookViews>
  <sheets>
    <sheet name="5.02  Honorar Wehr Ausgabe" sheetId="4" r:id="rId1"/>
  </sheets>
  <definedNames>
    <definedName name="_xlnm.Print_Area" localSheetId="0">'5.02  Honorar Wehr Ausgabe'!$A$1:$O$245</definedName>
    <definedName name="_xlnm.Print_Titles" localSheetId="0">'5.02  Honorar Wehr Ausgabe'!$1:$2</definedName>
    <definedName name="Zus_Projektname" comment="Projektname aus TB &quot;Zusammen&quot;" localSheetId="0">#REF!</definedName>
    <definedName name="Zus_Projektname" comment="Projektname aus TB &quot;Zusammen&quot;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4" l="1"/>
  <c r="C121" i="4"/>
  <c r="C143" i="4"/>
  <c r="C149" i="4"/>
  <c r="C155" i="4"/>
  <c r="I234" i="4"/>
  <c r="B234" i="4"/>
  <c r="I230" i="4"/>
  <c r="B230" i="4"/>
  <c r="F208" i="4"/>
  <c r="F229" i="4"/>
  <c r="B199" i="4"/>
  <c r="B208" i="4"/>
  <c r="B229" i="4"/>
  <c r="A208" i="4"/>
  <c r="A229" i="4"/>
  <c r="F196" i="4"/>
  <c r="F228" i="4"/>
  <c r="B196" i="4"/>
  <c r="B228" i="4"/>
  <c r="A196" i="4"/>
  <c r="A228" i="4"/>
  <c r="H169" i="4"/>
  <c r="F227" i="4"/>
  <c r="B157" i="4"/>
  <c r="B165" i="4"/>
  <c r="B169" i="4"/>
  <c r="B227" i="4"/>
  <c r="A169" i="4"/>
  <c r="A227" i="4"/>
  <c r="H163" i="4"/>
  <c r="F226" i="4"/>
  <c r="B163" i="4"/>
  <c r="B226" i="4"/>
  <c r="A163" i="4"/>
  <c r="A226" i="4"/>
  <c r="H157" i="4"/>
  <c r="F225" i="4"/>
  <c r="B225" i="4"/>
  <c r="A157" i="4"/>
  <c r="A225" i="4"/>
  <c r="H151" i="4"/>
  <c r="F224" i="4"/>
  <c r="B151" i="4"/>
  <c r="B224" i="4"/>
  <c r="A151" i="4"/>
  <c r="A224" i="4"/>
  <c r="H145" i="4"/>
  <c r="F223" i="4"/>
  <c r="B145" i="4"/>
  <c r="B223" i="4"/>
  <c r="A145" i="4"/>
  <c r="A223" i="4"/>
  <c r="G219" i="4"/>
  <c r="B138" i="4"/>
  <c r="B219" i="4"/>
  <c r="A138" i="4"/>
  <c r="A219" i="4"/>
  <c r="F116" i="4"/>
  <c r="F218" i="4"/>
  <c r="D218" i="4"/>
  <c r="B116" i="4"/>
  <c r="B218" i="4"/>
  <c r="A116" i="4"/>
  <c r="A218" i="4"/>
  <c r="F94" i="4"/>
  <c r="F217" i="4"/>
  <c r="D217" i="4"/>
  <c r="B94" i="4"/>
  <c r="B217" i="4"/>
  <c r="A94" i="4"/>
  <c r="A217" i="4"/>
  <c r="F72" i="4"/>
  <c r="F216" i="4"/>
  <c r="B72" i="4"/>
  <c r="B216" i="4"/>
  <c r="A72" i="4"/>
  <c r="A216" i="4"/>
  <c r="F48" i="4"/>
  <c r="F215" i="4"/>
  <c r="D215" i="4"/>
  <c r="B48" i="4"/>
  <c r="B215" i="4"/>
  <c r="A48" i="4"/>
  <c r="A215" i="4"/>
  <c r="F24" i="4"/>
  <c r="F214" i="4"/>
  <c r="D214" i="4"/>
  <c r="B24" i="4"/>
  <c r="B214" i="4"/>
  <c r="A24" i="4"/>
  <c r="A214" i="4"/>
  <c r="F134" i="4"/>
  <c r="F124" i="4"/>
  <c r="F125" i="4"/>
  <c r="F110" i="4"/>
  <c r="C99" i="4"/>
  <c r="C100" i="4"/>
  <c r="F88" i="4"/>
  <c r="C77" i="4"/>
  <c r="C78" i="4"/>
  <c r="F66" i="4"/>
  <c r="F42" i="4"/>
  <c r="F18" i="4"/>
</calcChain>
</file>

<file path=xl/sharedStrings.xml><?xml version="1.0" encoding="utf-8"?>
<sst xmlns="http://schemas.openxmlformats.org/spreadsheetml/2006/main" count="307" uniqueCount="117">
  <si>
    <t>Zellen mit Bietereintragungen</t>
  </si>
  <si>
    <t>Zellen mit Berechn.-ergebnissen Bieter</t>
  </si>
  <si>
    <t>anrechenbare Kosten</t>
  </si>
  <si>
    <t>HZ</t>
  </si>
  <si>
    <t>II</t>
  </si>
  <si>
    <t>Honorarsatz</t>
  </si>
  <si>
    <t>Objektplanung Ingenieurbauwerk</t>
  </si>
  <si>
    <t>Basishonorar</t>
  </si>
  <si>
    <t>Umbauzuschlag [%]</t>
  </si>
  <si>
    <t>Zu-/Abschläge</t>
  </si>
  <si>
    <t>Zuschläge &gt; 1
Abschläge &lt; 1</t>
  </si>
  <si>
    <t>§ 44 HOAI 2021</t>
  </si>
  <si>
    <t>Leistungsphase</t>
  </si>
  <si>
    <t>ausgeschriebene Leistungsphasen sind voll umfänglich zu erbringen: gesamt 78%</t>
  </si>
  <si>
    <t>Grundlagenermittlung</t>
  </si>
  <si>
    <t>liegt vor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</si>
  <si>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</si>
  <si>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</si>
  <si>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</si>
  <si>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</si>
  <si>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</si>
  <si>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</si>
  <si>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Bauoberleitung</t>
  </si>
  <si>
    <t>Objektbetreuung</t>
  </si>
  <si>
    <t>BT 1   Wehr, Ufer, Sediment</t>
  </si>
  <si>
    <t>BT 2   Ufermauer</t>
  </si>
  <si>
    <t>III</t>
  </si>
  <si>
    <t>BT 3   Fußgängerbrücke</t>
  </si>
  <si>
    <t>Vorgaben AG</t>
  </si>
  <si>
    <t>Tragwerk Ingenieurbauwerk</t>
  </si>
  <si>
    <t>§ 52 HOAI 2021</t>
  </si>
  <si>
    <t>Leistungsphasen</t>
  </si>
  <si>
    <t>Landschaftspflegerischer Begleitplan</t>
  </si>
  <si>
    <t>§ 31 HOAI 2021</t>
  </si>
  <si>
    <t>vorläufige Bearbeitungsfläche</t>
  </si>
  <si>
    <t>Brücke Treffurthstraße</t>
  </si>
  <si>
    <t>Brücke Röslerstraße</t>
  </si>
  <si>
    <t>mittlere Breite</t>
  </si>
  <si>
    <t>L =</t>
  </si>
  <si>
    <t>B =</t>
  </si>
  <si>
    <t>A =</t>
  </si>
  <si>
    <t>anrechenbare Fläche</t>
  </si>
  <si>
    <t>Aufgabenstellung / Leistungsumfg.</t>
  </si>
  <si>
    <t>Planungsgrundlagen</t>
  </si>
  <si>
    <t>Vorläufige Fassung</t>
  </si>
  <si>
    <t>Abgestimmte Fassung</t>
  </si>
  <si>
    <t>ausgeschriebene Leistungsphasen sind voll umfänglich zu erbringen: gesamt 100%</t>
  </si>
  <si>
    <t xml:space="preserve">Objektplg. </t>
  </si>
  <si>
    <t>Bes. Leistg. LPH 8   ÖBÜ</t>
  </si>
  <si>
    <t>%-Satz
anrechenbare Kosten</t>
  </si>
  <si>
    <t>Tragwerk</t>
  </si>
  <si>
    <t xml:space="preserve">Bes. Leistg. LPH 8 </t>
  </si>
  <si>
    <t>Bewehrungsabnahmen</t>
  </si>
  <si>
    <t>Beschreibung</t>
  </si>
  <si>
    <t>St</t>
  </si>
  <si>
    <t>EP</t>
  </si>
  <si>
    <t>GP</t>
  </si>
  <si>
    <t>Besondere Leistungen</t>
  </si>
  <si>
    <t>Objektplanung</t>
  </si>
  <si>
    <t>Gesamtvorhaben</t>
  </si>
  <si>
    <t xml:space="preserve">Ausschreibung / Vergabe Sonderleistungen   </t>
  </si>
  <si>
    <t>z.B. Kamerabefahrungen, Sondergutachten u.ä.</t>
  </si>
  <si>
    <t>Ingenieur</t>
  </si>
  <si>
    <t>Techniker</t>
  </si>
  <si>
    <t>h</t>
  </si>
  <si>
    <t>Stunden</t>
  </si>
  <si>
    <t>Stundensatz</t>
  </si>
  <si>
    <t>Honorar</t>
  </si>
  <si>
    <t>Mitwirkung Grundstücksklärungen</t>
  </si>
  <si>
    <t>Planungsleistungen Entsorgung Boden- und Sedimentaushub</t>
  </si>
  <si>
    <t>Landschaftsplanung</t>
  </si>
  <si>
    <t>Erstellung UVP-Vorprüfungsunterlage</t>
  </si>
  <si>
    <t>Auftragnehmer / PL</t>
  </si>
  <si>
    <t>Nr.</t>
  </si>
  <si>
    <t>Honorarzusammenstellung</t>
  </si>
  <si>
    <t>Berechnungshonorare</t>
  </si>
  <si>
    <t xml:space="preserve">Berechnungshonorare </t>
  </si>
  <si>
    <t>Zwischensumme</t>
  </si>
  <si>
    <t>Berechnungshonorare und Bes. Leistungen</t>
  </si>
  <si>
    <t>Nebenkosten</t>
  </si>
  <si>
    <t>Prozentsatz</t>
  </si>
  <si>
    <t>von</t>
  </si>
  <si>
    <t>Mehrfertigungen</t>
  </si>
  <si>
    <t>auf Nachweis</t>
  </si>
  <si>
    <t>Kalkulationsgrundlagen als Anlage beilegen</t>
  </si>
  <si>
    <t>Gesamthonorar</t>
  </si>
  <si>
    <t>Netto</t>
  </si>
  <si>
    <t>Mehrwertsteuer</t>
  </si>
  <si>
    <t>Brutto</t>
  </si>
  <si>
    <t>Ort, Datum</t>
  </si>
  <si>
    <t>Unterschrift</t>
  </si>
  <si>
    <t>anrechenbare Kosten Objekt</t>
  </si>
  <si>
    <t>anrechenbare Kosten Tragwerk</t>
  </si>
  <si>
    <t>5.02.01</t>
  </si>
  <si>
    <t>5.02.02</t>
  </si>
  <si>
    <t>5.02.03</t>
  </si>
  <si>
    <t>5.02.04</t>
  </si>
  <si>
    <t>5.02.05</t>
  </si>
  <si>
    <t>5.02.06</t>
  </si>
  <si>
    <t>5.02.07</t>
  </si>
  <si>
    <t>5.02.08</t>
  </si>
  <si>
    <t>5.02.09</t>
  </si>
  <si>
    <t>5.02.10</t>
  </si>
  <si>
    <t>5.02.11</t>
  </si>
  <si>
    <t>5.02.12</t>
  </si>
  <si>
    <t>5.02.12a</t>
  </si>
  <si>
    <t>5.02.12b</t>
  </si>
  <si>
    <t>5.02.12c</t>
  </si>
  <si>
    <t>5.02.13</t>
  </si>
  <si>
    <t>5.02.13b</t>
  </si>
  <si>
    <t>Übernahme aus Anl. 5.01</t>
  </si>
  <si>
    <t>Von-Satz</t>
  </si>
  <si>
    <t>5.02.12d</t>
  </si>
  <si>
    <t>Überwachung Mängelbeseitigung</t>
  </si>
  <si>
    <t>Zwischensumme Umbauzuschlag</t>
  </si>
  <si>
    <t>Zwischensumme Zu-/Abschläge</t>
  </si>
  <si>
    <t>Mindest-
zuschlag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</si>
</sst>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&quot;Anlage 2.&quot;0"/>
    <numFmt numFmtId="165" formatCode="0.0%"/>
    <numFmt numFmtId="166" formatCode="#,##0.00\ &quot;€&quot;"/>
    <numFmt numFmtId="167" formatCode="00\+000"/>
    <numFmt numFmtId="168" formatCode="0\ &quot;m&quot;"/>
    <numFmt numFmtId="169" formatCode="0.0\ &quot;ha&quot;"/>
    <numFmt numFmtId="170" formatCode="0\ &quot;€/h&quot;"/>
    <numFmt numFmtId="171" formatCode="0.00\ &quot;h&quot;"/>
    <numFmt numFmtId="172" formatCode="0.00\ &quot;€/St&quot;"/>
  </numFmts>
  <fonts count="2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9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dashed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2" fillId="0" borderId="0"/>
  </cellStyleXfs>
  <cellXfs count="116">
    <xf numFmtId="0" fontId="0" fillId="0" borderId="0" xfId="0"/>
    <xf numFmtId="164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10" fillId="0" borderId="0" xfId="1" applyFont="1" applyFill="1" applyBorder="1" applyAlignment="1" applyProtection="1">
      <alignment vertical="center"/>
      <protection hidden="1"/>
    </xf>
    <xf numFmtId="0" fontId="8" fillId="0" borderId="0" xfId="1" quotePrefix="1" applyFont="1" applyFill="1" applyBorder="1" applyAlignment="1" applyProtection="1">
      <alignment horizontal="center" vertical="center"/>
      <protection hidden="1"/>
    </xf>
    <xf numFmtId="166" fontId="8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Font="1" applyFill="1" applyBorder="1" applyAlignment="1" applyProtection="1">
      <alignment vertical="center"/>
      <protection hidden="1"/>
    </xf>
    <xf numFmtId="0" fontId="11" fillId="0" borderId="10" xfId="1" applyFont="1" applyFill="1" applyBorder="1" applyAlignment="1" applyProtection="1">
      <alignment vertical="center"/>
      <protection hidden="1"/>
    </xf>
    <xf numFmtId="0" fontId="8" fillId="0" borderId="10" xfId="1" quotePrefix="1" applyFont="1" applyFill="1" applyBorder="1" applyAlignment="1" applyProtection="1">
      <alignment horizontal="center" vertical="center"/>
      <protection hidden="1"/>
    </xf>
    <xf numFmtId="0" fontId="7" fillId="0" borderId="11" xfId="1" applyFont="1" applyFill="1" applyBorder="1" applyAlignment="1" applyProtection="1">
      <alignment vertical="center"/>
      <protection hidden="1"/>
    </xf>
    <xf numFmtId="0" fontId="11" fillId="0" borderId="11" xfId="1" applyFont="1" applyFill="1" applyBorder="1" applyAlignment="1" applyProtection="1">
      <alignment vertical="center"/>
      <protection hidden="1"/>
    </xf>
    <xf numFmtId="0" fontId="8" fillId="0" borderId="11" xfId="1" quotePrefix="1" applyFont="1" applyFill="1" applyBorder="1" applyAlignment="1" applyProtection="1">
      <alignment horizontal="center" vertical="center"/>
      <protection hidden="1"/>
    </xf>
    <xf numFmtId="0" fontId="7" fillId="0" borderId="11" xfId="1" quotePrefix="1" applyFont="1" applyFill="1" applyBorder="1" applyAlignment="1" applyProtection="1">
      <alignment horizontal="center" vertical="center"/>
      <protection hidden="1"/>
    </xf>
    <xf numFmtId="9" fontId="8" fillId="0" borderId="0" xfId="1" quotePrefix="1" applyNumberFormat="1" applyFont="1" applyFill="1" applyBorder="1" applyAlignment="1" applyProtection="1">
      <alignment horizontal="center" vertical="center"/>
      <protection hidden="1"/>
    </xf>
    <xf numFmtId="9" fontId="7" fillId="0" borderId="11" xfId="1" quotePrefix="1" applyNumberFormat="1" applyFont="1" applyFill="1" applyBorder="1" applyAlignment="1" applyProtection="1">
      <alignment horizontal="center" vertical="center"/>
      <protection hidden="1"/>
    </xf>
    <xf numFmtId="9" fontId="7" fillId="0" borderId="10" xfId="1" quotePrefix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13" fillId="0" borderId="0" xfId="2" applyFont="1" applyAlignment="1" applyProtection="1">
      <alignment horizontal="center" vertical="center"/>
      <protection hidden="1"/>
    </xf>
    <xf numFmtId="0" fontId="7" fillId="0" borderId="10" xfId="1" applyFont="1" applyFill="1" applyBorder="1" applyAlignment="1" applyProtection="1">
      <alignment vertical="top"/>
      <protection hidden="1"/>
    </xf>
    <xf numFmtId="0" fontId="9" fillId="0" borderId="10" xfId="0" applyFont="1" applyBorder="1" applyAlignment="1" applyProtection="1">
      <alignment vertical="top"/>
    </xf>
    <xf numFmtId="0" fontId="0" fillId="0" borderId="10" xfId="0" applyBorder="1" applyAlignment="1" applyProtection="1">
      <alignment vertical="top"/>
    </xf>
    <xf numFmtId="0" fontId="9" fillId="0" borderId="10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4" fillId="0" borderId="7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</xf>
    <xf numFmtId="166" fontId="12" fillId="0" borderId="0" xfId="1" applyNumberFormat="1" applyFont="1" applyFill="1" applyBorder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right" vertical="center"/>
    </xf>
    <xf numFmtId="0" fontId="4" fillId="0" borderId="15" xfId="0" applyFont="1" applyBorder="1" applyAlignment="1" applyProtection="1">
      <alignment vertical="center"/>
    </xf>
    <xf numFmtId="0" fontId="4" fillId="0" borderId="15" xfId="0" applyFont="1" applyBorder="1" applyAlignment="1" applyProtection="1">
      <alignment horizontal="right" vertical="center"/>
    </xf>
    <xf numFmtId="0" fontId="14" fillId="0" borderId="0" xfId="0" applyFont="1" applyAlignment="1" applyProtection="1">
      <alignment horizontal="right" vertical="center"/>
    </xf>
    <xf numFmtId="164" fontId="17" fillId="0" borderId="0" xfId="1" applyNumberFormat="1" applyFont="1" applyFill="1" applyBorder="1" applyAlignment="1" applyProtection="1">
      <alignment horizontal="left" vertical="center"/>
      <protection hidden="1"/>
    </xf>
    <xf numFmtId="168" fontId="14" fillId="0" borderId="0" xfId="0" applyNumberFormat="1" applyFont="1" applyAlignment="1" applyProtection="1">
      <alignment vertical="center"/>
    </xf>
    <xf numFmtId="169" fontId="14" fillId="0" borderId="0" xfId="0" applyNumberFormat="1" applyFont="1" applyAlignment="1" applyProtection="1">
      <alignment vertical="center"/>
    </xf>
    <xf numFmtId="0" fontId="0" fillId="0" borderId="16" xfId="0" applyBorder="1" applyAlignment="1" applyProtection="1">
      <alignment vertical="center"/>
    </xf>
    <xf numFmtId="164" fontId="14" fillId="0" borderId="0" xfId="0" applyNumberFormat="1" applyFont="1" applyAlignment="1" applyProtection="1">
      <alignment vertical="center"/>
    </xf>
    <xf numFmtId="166" fontId="14" fillId="0" borderId="0" xfId="0" applyNumberFormat="1" applyFont="1" applyAlignment="1" applyProtection="1">
      <alignment vertical="center"/>
    </xf>
    <xf numFmtId="166" fontId="17" fillId="0" borderId="0" xfId="1" applyNumberFormat="1" applyFont="1" applyFill="1" applyBorder="1" applyAlignment="1" applyProtection="1">
      <alignment vertical="center"/>
      <protection hidden="1"/>
    </xf>
    <xf numFmtId="164" fontId="4" fillId="0" borderId="10" xfId="0" applyNumberFormat="1" applyFont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164" fontId="4" fillId="0" borderId="11" xfId="0" applyNumberFormat="1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4" fillId="0" borderId="13" xfId="0" applyFont="1" applyBorder="1" applyAlignment="1" applyProtection="1">
      <alignment vertical="center"/>
    </xf>
    <xf numFmtId="0" fontId="19" fillId="0" borderId="13" xfId="0" applyFont="1" applyBorder="1" applyAlignment="1" applyProtection="1">
      <alignment vertical="center"/>
    </xf>
    <xf numFmtId="167" fontId="20" fillId="0" borderId="0" xfId="1" applyNumberFormat="1" applyFont="1" applyBorder="1" applyAlignment="1" applyProtection="1">
      <alignment vertical="center"/>
    </xf>
    <xf numFmtId="165" fontId="12" fillId="2" borderId="6" xfId="1" applyNumberFormat="1" applyFont="1" applyFill="1" applyBorder="1" applyAlignment="1" applyProtection="1">
      <alignment horizontal="center" vertical="center"/>
      <protection locked="0" hidden="1"/>
    </xf>
    <xf numFmtId="2" fontId="12" fillId="2" borderId="6" xfId="1" applyNumberFormat="1" applyFont="1" applyFill="1" applyBorder="1" applyAlignment="1" applyProtection="1">
      <alignment horizontal="center" vertical="center"/>
      <protection locked="0" hidden="1"/>
    </xf>
    <xf numFmtId="172" fontId="12" fillId="2" borderId="6" xfId="1" applyNumberFormat="1" applyFont="1" applyFill="1" applyBorder="1" applyAlignment="1" applyProtection="1">
      <alignment horizontal="center" vertical="center"/>
      <protection locked="0" hidden="1"/>
    </xf>
    <xf numFmtId="170" fontId="12" fillId="2" borderId="6" xfId="1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Alignment="1" applyProtection="1">
      <alignment horizontal="center" vertical="center"/>
    </xf>
    <xf numFmtId="164" fontId="3" fillId="0" borderId="0" xfId="1" quotePrefix="1" applyNumberFormat="1" applyFont="1" applyFill="1" applyBorder="1" applyAlignment="1" applyProtection="1">
      <alignment horizontal="left" vertical="center"/>
      <protection hidden="1"/>
    </xf>
    <xf numFmtId="0" fontId="0" fillId="0" borderId="0" xfId="0" quotePrefix="1" applyAlignment="1" applyProtection="1">
      <alignment horizontal="center" vertical="center"/>
    </xf>
    <xf numFmtId="0" fontId="23" fillId="0" borderId="0" xfId="1" applyFont="1" applyFill="1" applyBorder="1" applyAlignment="1" applyProtection="1">
      <alignment horizontal="right" vertical="center"/>
      <protection hidden="1"/>
    </xf>
    <xf numFmtId="10" fontId="12" fillId="2" borderId="6" xfId="1" applyNumberFormat="1" applyFont="1" applyFill="1" applyBorder="1" applyAlignment="1" applyProtection="1">
      <alignment horizontal="center" vertical="center"/>
      <protection locked="0" hidden="1"/>
    </xf>
    <xf numFmtId="166" fontId="12" fillId="0" borderId="17" xfId="1" applyNumberFormat="1" applyFont="1" applyFill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</xf>
    <xf numFmtId="0" fontId="18" fillId="0" borderId="0" xfId="1" applyFont="1" applyFill="1" applyBorder="1" applyAlignment="1" applyProtection="1">
      <alignment horizontal="left" vertical="center"/>
      <protection hidden="1"/>
    </xf>
    <xf numFmtId="0" fontId="12" fillId="0" borderId="0" xfId="1" applyFont="1" applyFill="1" applyBorder="1" applyAlignment="1" applyProtection="1">
      <alignment vertical="center"/>
      <protection hidden="1"/>
    </xf>
    <xf numFmtId="0" fontId="18" fillId="0" borderId="0" xfId="1" applyFont="1" applyFill="1" applyBorder="1" applyAlignment="1" applyProtection="1">
      <alignment vertical="center"/>
      <protection hidden="1"/>
    </xf>
    <xf numFmtId="9" fontId="15" fillId="0" borderId="19" xfId="0" applyNumberFormat="1" applyFont="1" applyBorder="1" applyAlignment="1" applyProtection="1">
      <alignment horizontal="center" vertical="center"/>
    </xf>
    <xf numFmtId="9" fontId="0" fillId="0" borderId="12" xfId="0" applyNumberFormat="1" applyBorder="1" applyAlignment="1" applyProtection="1">
      <alignment horizontal="center" vertical="center"/>
    </xf>
    <xf numFmtId="166" fontId="12" fillId="2" borderId="8" xfId="1" applyNumberFormat="1" applyFont="1" applyFill="1" applyBorder="1" applyAlignment="1" applyProtection="1">
      <alignment vertical="center"/>
      <protection locked="0" hidden="1"/>
    </xf>
    <xf numFmtId="166" fontId="7" fillId="0" borderId="17" xfId="1" applyNumberFormat="1" applyFont="1" applyFill="1" applyBorder="1" applyAlignment="1" applyProtection="1">
      <alignment horizontal="center" vertical="center"/>
      <protection hidden="1"/>
    </xf>
    <xf numFmtId="166" fontId="17" fillId="2" borderId="8" xfId="1" applyNumberFormat="1" applyFont="1" applyFill="1" applyBorder="1" applyAlignment="1" applyProtection="1">
      <alignment vertical="center"/>
      <protection locked="0" hidden="1"/>
    </xf>
    <xf numFmtId="166" fontId="17" fillId="2" borderId="3" xfId="1" applyNumberFormat="1" applyFont="1" applyFill="1" applyBorder="1" applyAlignment="1" applyProtection="1">
      <alignment vertical="center"/>
      <protection locked="0" hidden="1"/>
    </xf>
    <xf numFmtId="0" fontId="6" fillId="0" borderId="0" xfId="1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vertical="top"/>
    </xf>
    <xf numFmtId="0" fontId="6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top" wrapText="1"/>
      <protection hidden="1"/>
    </xf>
    <xf numFmtId="166" fontId="12" fillId="2" borderId="3" xfId="1" applyNumberFormat="1" applyFont="1" applyFill="1" applyBorder="1" applyAlignment="1" applyProtection="1">
      <alignment horizontal="right" vertical="center"/>
      <protection locked="0" hidden="1"/>
    </xf>
    <xf numFmtId="166" fontId="12" fillId="2" borderId="4" xfId="1" applyNumberFormat="1" applyFont="1" applyFill="1" applyBorder="1" applyAlignment="1" applyProtection="1">
      <alignment horizontal="right" vertical="center"/>
      <protection locked="0" hidden="1"/>
    </xf>
    <xf numFmtId="166" fontId="12" fillId="2" borderId="5" xfId="1" applyNumberFormat="1" applyFont="1" applyFill="1" applyBorder="1" applyAlignment="1" applyProtection="1">
      <alignment horizontal="right" vertical="center"/>
      <protection locked="0" hidden="1"/>
    </xf>
    <xf numFmtId="166" fontId="4" fillId="2" borderId="3" xfId="0" applyNumberFormat="1" applyFont="1" applyFill="1" applyBorder="1" applyAlignment="1" applyProtection="1">
      <alignment horizontal="right" vertical="center"/>
      <protection locked="0"/>
    </xf>
    <xf numFmtId="0" fontId="4" fillId="2" borderId="4" xfId="0" applyFont="1" applyFill="1" applyBorder="1" applyAlignment="1" applyProtection="1">
      <alignment horizontal="right" vertical="center"/>
      <protection locked="0"/>
    </xf>
    <xf numFmtId="0" fontId="4" fillId="2" borderId="5" xfId="0" applyFont="1" applyFill="1" applyBorder="1" applyAlignment="1" applyProtection="1">
      <alignment horizontal="right" vertical="center"/>
      <protection locked="0"/>
    </xf>
    <xf numFmtId="0" fontId="15" fillId="0" borderId="0" xfId="0" applyFont="1" applyBorder="1" applyAlignment="1" applyProtection="1">
      <alignment horizontal="center" wrapText="1"/>
    </xf>
    <xf numFmtId="0" fontId="15" fillId="0" borderId="18" xfId="0" applyFont="1" applyBorder="1" applyAlignment="1" applyProtection="1">
      <alignment horizontal="center"/>
    </xf>
    <xf numFmtId="0" fontId="15" fillId="0" borderId="0" xfId="0" applyFont="1" applyAlignment="1" applyProtection="1">
      <alignment horizontal="center" wrapText="1"/>
    </xf>
    <xf numFmtId="171" fontId="12" fillId="2" borderId="1" xfId="1" applyNumberFormat="1" applyFont="1" applyFill="1" applyBorder="1" applyAlignment="1" applyProtection="1">
      <alignment horizontal="center" vertical="center"/>
      <protection locked="0" hidden="1"/>
    </xf>
    <xf numFmtId="171" fontId="12" fillId="2" borderId="14" xfId="1" applyNumberFormat="1" applyFont="1" applyFill="1" applyBorder="1" applyAlignment="1" applyProtection="1">
      <alignment horizontal="center" vertical="center"/>
      <protection locked="0" hidden="1"/>
    </xf>
    <xf numFmtId="0" fontId="16" fillId="0" borderId="4" xfId="0" applyFont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14" xfId="1" applyFont="1" applyFill="1" applyBorder="1" applyAlignment="1" applyProtection="1">
      <alignment horizontal="center" vertical="center"/>
      <protection hidden="1"/>
    </xf>
    <xf numFmtId="0" fontId="2" fillId="2" borderId="3" xfId="1" applyFont="1" applyFill="1" applyBorder="1" applyAlignment="1" applyProtection="1">
      <alignment horizontal="center" vertical="center"/>
      <protection hidden="1"/>
    </xf>
    <xf numFmtId="0" fontId="2" fillId="2" borderId="4" xfId="1" applyFont="1" applyFill="1" applyBorder="1" applyAlignment="1" applyProtection="1">
      <alignment horizontal="center" vertical="center"/>
      <protection hidden="1"/>
    </xf>
    <xf numFmtId="0" fontId="2" fillId="2" borderId="5" xfId="1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</xf>
    <xf numFmtId="0" fontId="16" fillId="0" borderId="13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16" fillId="0" borderId="15" xfId="0" applyFont="1" applyBorder="1" applyAlignment="1" applyProtection="1">
      <alignment horizontal="left" vertical="center"/>
    </xf>
    <xf numFmtId="166" fontId="2" fillId="2" borderId="3" xfId="1" applyNumberFormat="1" applyFont="1" applyFill="1" applyBorder="1" applyAlignment="1" applyProtection="1">
      <alignment horizontal="right" vertical="center"/>
      <protection locked="0" hidden="1"/>
    </xf>
    <xf numFmtId="166" fontId="2" fillId="2" borderId="4" xfId="1" applyNumberFormat="1" applyFont="1" applyFill="1" applyBorder="1" applyAlignment="1" applyProtection="1">
      <alignment horizontal="right" vertical="center"/>
      <protection locked="0" hidden="1"/>
    </xf>
    <xf numFmtId="166" fontId="2" fillId="2" borderId="5" xfId="1" applyNumberFormat="1" applyFont="1" applyFill="1" applyBorder="1" applyAlignment="1" applyProtection="1">
      <alignment horizontal="right" vertical="center"/>
      <protection locked="0" hidden="1"/>
    </xf>
    <xf numFmtId="169" fontId="12" fillId="0" borderId="17" xfId="1" applyNumberFormat="1" applyFont="1" applyFill="1" applyBorder="1" applyAlignment="1" applyProtection="1">
      <alignment horizontal="center" vertical="center"/>
      <protection hidden="1"/>
    </xf>
  </cellXfs>
  <cellStyles count="4">
    <cellStyle name="Standard" xfId="0" builtinId="0"/>
    <cellStyle name="Standard 2" xfId="3"/>
    <cellStyle name="Standard 5 2" xfId="2"/>
    <cellStyle name="Standard_EP-GP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"/>
  <sheetViews>
    <sheetView showGridLines="0" tabSelected="1" topLeftCell="A93" zoomScaleNormal="100" workbookViewId="0">
      <selection activeCell="U118" sqref="U118"/>
    </sheetView>
  </sheetViews>
  <sheetFormatPr baseColWidth="10" defaultRowHeight="15" x14ac:dyDescent="0.25"/>
  <cols>
    <col min="1" max="1" width="10.7109375" style="20" customWidth="1"/>
    <col min="2" max="3" width="14.7109375" style="20" customWidth="1"/>
    <col min="4" max="4" width="1.7109375" style="20" customWidth="1"/>
    <col min="5" max="6" width="6.7109375" style="20" customWidth="1"/>
    <col min="7" max="7" width="1.7109375" style="20" customWidth="1"/>
    <col min="8" max="9" width="12.7109375" style="20" customWidth="1"/>
    <col min="10" max="10" width="1.7109375" style="20" customWidth="1"/>
    <col min="11" max="11" width="12.7109375" style="20" customWidth="1"/>
    <col min="12" max="12" width="14.7109375" style="20" customWidth="1"/>
    <col min="13" max="13" width="1.7109375" style="20" customWidth="1"/>
    <col min="14" max="15" width="7.7109375" style="20" customWidth="1"/>
    <col min="16" max="16384" width="11.42578125" style="20"/>
  </cols>
  <sheetData>
    <row r="1" spans="1:15" ht="20.100000000000001" customHeight="1" thickBot="1" x14ac:dyDescent="0.3">
      <c r="A1" s="44" t="s">
        <v>73</v>
      </c>
      <c r="B1" s="44" t="s">
        <v>53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 t="s">
        <v>67</v>
      </c>
    </row>
    <row r="2" spans="1:15" ht="15" customHeight="1" thickTop="1" x14ac:dyDescent="0.25"/>
    <row r="3" spans="1:15" ht="24.95" customHeight="1" x14ac:dyDescent="0.25">
      <c r="A3" s="70" t="s">
        <v>93</v>
      </c>
      <c r="B3" s="2" t="s">
        <v>24</v>
      </c>
      <c r="C3" s="3"/>
      <c r="E3" s="4"/>
      <c r="F3" s="4" t="s">
        <v>6</v>
      </c>
      <c r="L3" s="20" t="s">
        <v>11</v>
      </c>
    </row>
    <row r="4" spans="1:15" ht="20.100000000000001" customHeight="1" x14ac:dyDescent="0.25">
      <c r="A4" s="1"/>
      <c r="B4" s="2"/>
      <c r="C4" s="72" t="s">
        <v>110</v>
      </c>
      <c r="D4" s="4"/>
      <c r="E4" s="88" t="s">
        <v>28</v>
      </c>
      <c r="F4" s="88"/>
      <c r="I4" s="69"/>
    </row>
    <row r="5" spans="1:15" ht="20.100000000000001" customHeight="1" thickBot="1" x14ac:dyDescent="0.3">
      <c r="B5" s="21" t="s">
        <v>2</v>
      </c>
      <c r="C5" s="74">
        <v>1239763.82</v>
      </c>
      <c r="E5" s="22" t="s">
        <v>3</v>
      </c>
      <c r="F5" s="22" t="s">
        <v>4</v>
      </c>
      <c r="H5" s="20" t="s">
        <v>5</v>
      </c>
      <c r="I5" s="82" t="s">
        <v>111</v>
      </c>
      <c r="K5" s="20" t="s">
        <v>7</v>
      </c>
      <c r="L5" s="74">
        <v>83008.009999999995</v>
      </c>
    </row>
    <row r="6" spans="1:15" ht="9.9499999999999993" customHeight="1" x14ac:dyDescent="0.25">
      <c r="C6" s="1"/>
      <c r="E6" s="89"/>
      <c r="F6" s="89"/>
    </row>
    <row r="7" spans="1:15" ht="20.100000000000001" customHeight="1" thickBot="1" x14ac:dyDescent="0.3">
      <c r="B7" s="28" t="s">
        <v>31</v>
      </c>
      <c r="C7" s="31" t="s">
        <v>13</v>
      </c>
      <c r="D7" s="30"/>
      <c r="E7" s="30"/>
      <c r="F7" s="30"/>
      <c r="G7" s="30"/>
      <c r="H7" s="30"/>
      <c r="I7" s="30"/>
    </row>
    <row r="8" spans="1:15" ht="15.95" customHeight="1" thickTop="1" thickBot="1" x14ac:dyDescent="0.3">
      <c r="B8" s="6" t="s">
        <v>14</v>
      </c>
      <c r="C8" s="6"/>
      <c r="D8" s="7"/>
      <c r="E8" s="8"/>
      <c r="F8" s="17"/>
      <c r="G8" s="5"/>
      <c r="L8" s="9" t="s">
        <v>15</v>
      </c>
    </row>
    <row r="9" spans="1:15" ht="15.95" customHeight="1" thickTop="1" thickBot="1" x14ac:dyDescent="0.3">
      <c r="B9" s="6" t="s">
        <v>16</v>
      </c>
      <c r="C9" s="6"/>
      <c r="D9" s="7"/>
      <c r="E9" s="8"/>
      <c r="F9" s="17"/>
      <c r="G9" s="5"/>
      <c r="L9" s="9" t="s">
        <v>15</v>
      </c>
    </row>
    <row r="10" spans="1:15" ht="20.100000000000001" customHeight="1" thickTop="1" thickBot="1" x14ac:dyDescent="0.3">
      <c r="B10" s="13" t="s">
        <v>17</v>
      </c>
      <c r="C10" s="13"/>
      <c r="D10" s="14"/>
      <c r="E10" s="15"/>
      <c r="F10" s="18">
        <v>0.25</v>
      </c>
      <c r="G10" s="25"/>
      <c r="H10" s="25"/>
      <c r="I10" s="25"/>
      <c r="J10" s="25"/>
      <c r="K10" s="26"/>
      <c r="L10" s="81"/>
    </row>
    <row r="11" spans="1:15" ht="20.100000000000001" customHeight="1" thickTop="1" thickBot="1" x14ac:dyDescent="0.3">
      <c r="B11" s="13" t="s">
        <v>18</v>
      </c>
      <c r="C11" s="13"/>
      <c r="D11" s="14"/>
      <c r="E11" s="15"/>
      <c r="F11" s="18">
        <v>0.05</v>
      </c>
      <c r="G11" s="25"/>
      <c r="H11" s="25"/>
      <c r="I11" s="25"/>
      <c r="J11" s="25"/>
      <c r="K11" s="26"/>
      <c r="L11" s="81"/>
    </row>
    <row r="12" spans="1:15" ht="20.100000000000001" customHeight="1" thickTop="1" thickBot="1" x14ac:dyDescent="0.3">
      <c r="B12" s="13" t="s">
        <v>19</v>
      </c>
      <c r="C12" s="13"/>
      <c r="D12" s="14"/>
      <c r="E12" s="15"/>
      <c r="F12" s="18">
        <v>0.15</v>
      </c>
      <c r="G12" s="25"/>
      <c r="H12" s="25"/>
      <c r="I12" s="25"/>
      <c r="J12" s="25"/>
      <c r="K12" s="26"/>
      <c r="L12" s="81"/>
    </row>
    <row r="13" spans="1:15" ht="20.100000000000001" customHeight="1" thickTop="1" thickBot="1" x14ac:dyDescent="0.3">
      <c r="B13" s="13" t="s">
        <v>20</v>
      </c>
      <c r="C13" s="13"/>
      <c r="D13" s="13"/>
      <c r="E13" s="16"/>
      <c r="F13" s="18">
        <v>0.13</v>
      </c>
      <c r="G13" s="25"/>
      <c r="H13" s="25"/>
      <c r="I13" s="25"/>
      <c r="J13" s="25"/>
      <c r="K13" s="26"/>
      <c r="L13" s="81"/>
    </row>
    <row r="14" spans="1:15" ht="20.100000000000001" customHeight="1" thickTop="1" thickBot="1" x14ac:dyDescent="0.3">
      <c r="B14" s="13" t="s">
        <v>21</v>
      </c>
      <c r="C14" s="13"/>
      <c r="D14" s="13"/>
      <c r="E14" s="16"/>
      <c r="F14" s="18">
        <v>0.04</v>
      </c>
      <c r="G14" s="25"/>
      <c r="H14" s="25"/>
      <c r="I14" s="25"/>
      <c r="J14" s="25"/>
      <c r="K14" s="26"/>
      <c r="L14" s="81"/>
    </row>
    <row r="15" spans="1:15" ht="20.100000000000001" customHeight="1" thickTop="1" thickBot="1" x14ac:dyDescent="0.3">
      <c r="B15" s="13" t="s">
        <v>22</v>
      </c>
      <c r="C15" s="13"/>
      <c r="D15" s="13"/>
      <c r="E15" s="16"/>
      <c r="F15" s="18">
        <v>0.15</v>
      </c>
      <c r="G15" s="25"/>
      <c r="H15" s="25"/>
      <c r="I15" s="25"/>
      <c r="J15" s="25"/>
      <c r="K15" s="26"/>
      <c r="L15" s="81"/>
    </row>
    <row r="16" spans="1:15" ht="20.100000000000001" customHeight="1" thickTop="1" thickBot="1" x14ac:dyDescent="0.3">
      <c r="B16" s="13" t="s">
        <v>23</v>
      </c>
      <c r="C16" s="13"/>
      <c r="D16" s="13"/>
      <c r="E16" s="16"/>
      <c r="F16" s="18">
        <v>0.01</v>
      </c>
      <c r="G16" s="25"/>
      <c r="H16" s="25"/>
      <c r="I16" s="25"/>
      <c r="J16" s="25"/>
      <c r="K16" s="26"/>
      <c r="L16" s="81"/>
    </row>
    <row r="17" spans="1:17" ht="9.9499999999999993" customHeight="1" thickTop="1" thickBot="1" x14ac:dyDescent="0.3"/>
    <row r="18" spans="1:17" ht="21.95" customHeight="1" thickTop="1" thickBot="1" x14ac:dyDescent="0.3">
      <c r="A18" s="1"/>
      <c r="B18" s="76" t="s">
        <v>77</v>
      </c>
      <c r="C18" s="3"/>
      <c r="E18" s="4"/>
      <c r="F18" s="77" t="str">
        <f>F3</f>
        <v>Objektplanung Ingenieurbauwerk</v>
      </c>
      <c r="L18" s="90"/>
      <c r="M18" s="91"/>
      <c r="N18" s="92"/>
    </row>
    <row r="19" spans="1:17" ht="9.9499999999999993" customHeight="1" thickTop="1" thickBot="1" x14ac:dyDescent="0.3">
      <c r="C19" s="1"/>
    </row>
    <row r="20" spans="1:17" ht="21.95" customHeight="1" thickTop="1" thickBot="1" x14ac:dyDescent="0.3">
      <c r="B20" s="75" t="s">
        <v>114</v>
      </c>
      <c r="H20" s="21" t="s">
        <v>8</v>
      </c>
      <c r="I20" s="65"/>
      <c r="K20" s="21"/>
      <c r="L20" s="90"/>
      <c r="M20" s="91"/>
      <c r="N20" s="92"/>
    </row>
    <row r="21" spans="1:17" ht="9.9499999999999993" customHeight="1" thickBot="1" x14ac:dyDescent="0.3">
      <c r="C21" s="1"/>
    </row>
    <row r="22" spans="1:17" ht="21.95" customHeight="1" thickTop="1" thickBot="1" x14ac:dyDescent="0.3">
      <c r="B22" s="75" t="s">
        <v>115</v>
      </c>
      <c r="E22" s="89" t="s">
        <v>10</v>
      </c>
      <c r="F22" s="89"/>
      <c r="H22" s="21" t="s">
        <v>9</v>
      </c>
      <c r="I22" s="66"/>
      <c r="K22" s="21"/>
      <c r="L22" s="90"/>
      <c r="M22" s="91"/>
      <c r="N22" s="92"/>
    </row>
    <row r="23" spans="1:17" ht="9.9499999999999993" customHeight="1" thickBot="1" x14ac:dyDescent="0.3">
      <c r="C23" s="1"/>
      <c r="E23" s="89"/>
      <c r="F23" s="89"/>
    </row>
    <row r="24" spans="1:17" ht="24.95" customHeight="1" thickTop="1" thickBot="1" x14ac:dyDescent="0.3">
      <c r="A24" s="1" t="str">
        <f>A3</f>
        <v>5.02.01</v>
      </c>
      <c r="B24" s="2" t="str">
        <f>B3</f>
        <v>BT 1   Wehr, Ufer, Sediment</v>
      </c>
      <c r="C24" s="3"/>
      <c r="E24" s="4"/>
      <c r="F24" s="4" t="str">
        <f>F3</f>
        <v>Objektplanung Ingenieurbauwerk</v>
      </c>
      <c r="L24" s="93"/>
      <c r="M24" s="94"/>
      <c r="N24" s="94"/>
      <c r="O24" s="95"/>
    </row>
    <row r="25" spans="1:17" ht="15.75" thickTop="1" x14ac:dyDescent="0.25"/>
    <row r="27" spans="1:17" ht="24.95" customHeight="1" x14ac:dyDescent="0.25">
      <c r="A27" s="70" t="s">
        <v>94</v>
      </c>
      <c r="B27" s="2" t="s">
        <v>25</v>
      </c>
      <c r="C27" s="3"/>
      <c r="E27" s="4"/>
      <c r="F27" s="4" t="s">
        <v>6</v>
      </c>
      <c r="L27" s="20" t="s">
        <v>11</v>
      </c>
      <c r="Q27" s="27"/>
    </row>
    <row r="28" spans="1:17" ht="20.100000000000001" customHeight="1" x14ac:dyDescent="0.25">
      <c r="A28" s="1"/>
      <c r="B28" s="2"/>
      <c r="C28" s="72" t="s">
        <v>110</v>
      </c>
      <c r="D28" s="4"/>
      <c r="E28" s="88" t="s">
        <v>28</v>
      </c>
      <c r="F28" s="88"/>
      <c r="I28" s="69"/>
    </row>
    <row r="29" spans="1:17" ht="20.100000000000001" customHeight="1" thickBot="1" x14ac:dyDescent="0.3">
      <c r="B29" s="21" t="s">
        <v>2</v>
      </c>
      <c r="C29" s="74">
        <v>422849.4</v>
      </c>
      <c r="E29" s="22" t="s">
        <v>3</v>
      </c>
      <c r="F29" s="22" t="s">
        <v>26</v>
      </c>
      <c r="H29" s="20" t="s">
        <v>5</v>
      </c>
      <c r="I29" s="82" t="s">
        <v>111</v>
      </c>
      <c r="K29" s="20" t="s">
        <v>7</v>
      </c>
      <c r="L29" s="74">
        <v>42152.95</v>
      </c>
    </row>
    <row r="30" spans="1:17" ht="9.9499999999999993" customHeight="1" x14ac:dyDescent="0.25">
      <c r="C30" s="1"/>
    </row>
    <row r="31" spans="1:17" ht="20.100000000000001" customHeight="1" thickBot="1" x14ac:dyDescent="0.3">
      <c r="B31" s="28" t="s">
        <v>31</v>
      </c>
      <c r="C31" s="31" t="s">
        <v>13</v>
      </c>
      <c r="D31" s="30"/>
      <c r="E31" s="30"/>
      <c r="F31" s="30"/>
      <c r="G31" s="30"/>
      <c r="H31" s="30"/>
      <c r="I31" s="30"/>
    </row>
    <row r="32" spans="1:17" ht="15.95" customHeight="1" thickTop="1" thickBot="1" x14ac:dyDescent="0.3">
      <c r="B32" s="6" t="s">
        <v>14</v>
      </c>
      <c r="C32" s="6"/>
      <c r="D32" s="7"/>
      <c r="E32" s="8"/>
      <c r="F32" s="17"/>
      <c r="G32" s="5"/>
      <c r="L32" s="9" t="s">
        <v>15</v>
      </c>
    </row>
    <row r="33" spans="1:15" ht="15.95" customHeight="1" thickTop="1" thickBot="1" x14ac:dyDescent="0.3">
      <c r="B33" s="6" t="s">
        <v>16</v>
      </c>
      <c r="C33" s="6"/>
      <c r="D33" s="7"/>
      <c r="E33" s="8"/>
      <c r="F33" s="17"/>
      <c r="G33" s="5"/>
      <c r="L33" s="9" t="s">
        <v>15</v>
      </c>
    </row>
    <row r="34" spans="1:15" ht="20.100000000000001" customHeight="1" thickTop="1" thickBot="1" x14ac:dyDescent="0.3">
      <c r="B34" s="10" t="s">
        <v>17</v>
      </c>
      <c r="C34" s="10"/>
      <c r="D34" s="11"/>
      <c r="E34" s="12"/>
      <c r="F34" s="19">
        <v>0.25</v>
      </c>
      <c r="G34" s="23"/>
      <c r="H34" s="23"/>
      <c r="I34" s="23"/>
      <c r="J34" s="23"/>
      <c r="K34" s="24"/>
      <c r="L34" s="81"/>
    </row>
    <row r="35" spans="1:15" ht="20.100000000000001" customHeight="1" thickTop="1" thickBot="1" x14ac:dyDescent="0.3">
      <c r="B35" s="13" t="s">
        <v>18</v>
      </c>
      <c r="C35" s="13"/>
      <c r="D35" s="14"/>
      <c r="E35" s="15"/>
      <c r="F35" s="18">
        <v>0.05</v>
      </c>
      <c r="G35" s="25"/>
      <c r="H35" s="25"/>
      <c r="I35" s="25"/>
      <c r="J35" s="25"/>
      <c r="K35" s="26"/>
      <c r="L35" s="81"/>
    </row>
    <row r="36" spans="1:15" ht="20.100000000000001" customHeight="1" thickTop="1" thickBot="1" x14ac:dyDescent="0.3">
      <c r="B36" s="13" t="s">
        <v>19</v>
      </c>
      <c r="C36" s="13"/>
      <c r="D36" s="14"/>
      <c r="E36" s="15"/>
      <c r="F36" s="18">
        <v>0.15</v>
      </c>
      <c r="G36" s="25"/>
      <c r="H36" s="25"/>
      <c r="I36" s="25"/>
      <c r="J36" s="25"/>
      <c r="K36" s="26"/>
      <c r="L36" s="81"/>
    </row>
    <row r="37" spans="1:15" ht="20.100000000000001" customHeight="1" thickTop="1" thickBot="1" x14ac:dyDescent="0.3">
      <c r="B37" s="13" t="s">
        <v>20</v>
      </c>
      <c r="C37" s="13"/>
      <c r="D37" s="13"/>
      <c r="E37" s="16"/>
      <c r="F37" s="18">
        <v>0.13</v>
      </c>
      <c r="G37" s="25"/>
      <c r="H37" s="25"/>
      <c r="I37" s="25"/>
      <c r="J37" s="25"/>
      <c r="K37" s="26"/>
      <c r="L37" s="81"/>
    </row>
    <row r="38" spans="1:15" ht="20.100000000000001" customHeight="1" thickTop="1" thickBot="1" x14ac:dyDescent="0.3">
      <c r="B38" s="13" t="s">
        <v>21</v>
      </c>
      <c r="C38" s="13"/>
      <c r="D38" s="13"/>
      <c r="E38" s="16"/>
      <c r="F38" s="18">
        <v>0.04</v>
      </c>
      <c r="G38" s="25"/>
      <c r="H38" s="25"/>
      <c r="I38" s="25"/>
      <c r="J38" s="25"/>
      <c r="K38" s="26"/>
      <c r="L38" s="81"/>
    </row>
    <row r="39" spans="1:15" ht="20.100000000000001" customHeight="1" thickTop="1" thickBot="1" x14ac:dyDescent="0.3">
      <c r="B39" s="13" t="s">
        <v>22</v>
      </c>
      <c r="C39" s="13"/>
      <c r="D39" s="13"/>
      <c r="E39" s="16"/>
      <c r="F39" s="18">
        <v>0.15</v>
      </c>
      <c r="G39" s="25"/>
      <c r="H39" s="25"/>
      <c r="I39" s="25"/>
      <c r="J39" s="25"/>
      <c r="K39" s="26"/>
      <c r="L39" s="81"/>
    </row>
    <row r="40" spans="1:15" ht="20.100000000000001" customHeight="1" thickTop="1" thickBot="1" x14ac:dyDescent="0.3">
      <c r="B40" s="13" t="s">
        <v>23</v>
      </c>
      <c r="C40" s="13"/>
      <c r="D40" s="13"/>
      <c r="E40" s="16"/>
      <c r="F40" s="18">
        <v>0.01</v>
      </c>
      <c r="G40" s="25"/>
      <c r="H40" s="25"/>
      <c r="I40" s="25"/>
      <c r="J40" s="25"/>
      <c r="K40" s="26"/>
      <c r="L40" s="81"/>
    </row>
    <row r="41" spans="1:15" ht="9.9499999999999993" customHeight="1" thickTop="1" thickBot="1" x14ac:dyDescent="0.3"/>
    <row r="42" spans="1:15" ht="21.95" customHeight="1" thickTop="1" thickBot="1" x14ac:dyDescent="0.3">
      <c r="A42" s="1"/>
      <c r="B42" s="76" t="s">
        <v>77</v>
      </c>
      <c r="C42" s="3"/>
      <c r="E42" s="4"/>
      <c r="F42" s="77" t="str">
        <f>F27</f>
        <v>Objektplanung Ingenieurbauwerk</v>
      </c>
      <c r="L42" s="90"/>
      <c r="M42" s="91"/>
      <c r="N42" s="92"/>
    </row>
    <row r="43" spans="1:15" ht="9.9499999999999993" customHeight="1" thickTop="1" thickBot="1" x14ac:dyDescent="0.3">
      <c r="C43" s="1"/>
    </row>
    <row r="44" spans="1:15" ht="21.95" customHeight="1" thickTop="1" thickBot="1" x14ac:dyDescent="0.3">
      <c r="B44" s="75" t="s">
        <v>114</v>
      </c>
      <c r="H44" s="21" t="s">
        <v>8</v>
      </c>
      <c r="I44" s="65"/>
      <c r="K44" s="21"/>
      <c r="L44" s="90"/>
      <c r="M44" s="91"/>
      <c r="N44" s="92"/>
    </row>
    <row r="45" spans="1:15" ht="9.9499999999999993" customHeight="1" thickBot="1" x14ac:dyDescent="0.3">
      <c r="C45" s="1"/>
    </row>
    <row r="46" spans="1:15" ht="21.95" customHeight="1" thickTop="1" thickBot="1" x14ac:dyDescent="0.3">
      <c r="B46" s="75" t="s">
        <v>115</v>
      </c>
      <c r="E46" s="89" t="s">
        <v>10</v>
      </c>
      <c r="F46" s="89"/>
      <c r="H46" s="21" t="s">
        <v>9</v>
      </c>
      <c r="I46" s="66"/>
      <c r="K46" s="21"/>
      <c r="L46" s="90"/>
      <c r="M46" s="91"/>
      <c r="N46" s="92"/>
    </row>
    <row r="47" spans="1:15" ht="9.9499999999999993" customHeight="1" thickBot="1" x14ac:dyDescent="0.3">
      <c r="C47" s="1"/>
      <c r="E47" s="89"/>
      <c r="F47" s="89"/>
    </row>
    <row r="48" spans="1:15" ht="24.95" customHeight="1" thickTop="1" thickBot="1" x14ac:dyDescent="0.3">
      <c r="A48" s="1" t="str">
        <f>A27</f>
        <v>5.02.02</v>
      </c>
      <c r="B48" s="2" t="str">
        <f>B27</f>
        <v>BT 2   Ufermauer</v>
      </c>
      <c r="C48" s="3"/>
      <c r="E48" s="4"/>
      <c r="F48" s="4" t="str">
        <f>F27</f>
        <v>Objektplanung Ingenieurbauwerk</v>
      </c>
      <c r="L48" s="93"/>
      <c r="M48" s="94"/>
      <c r="N48" s="94"/>
      <c r="O48" s="95"/>
    </row>
    <row r="49" spans="1:17" ht="15.75" thickTop="1" x14ac:dyDescent="0.25"/>
    <row r="51" spans="1:17" ht="24.95" customHeight="1" x14ac:dyDescent="0.25">
      <c r="A51" s="70" t="s">
        <v>95</v>
      </c>
      <c r="B51" s="2" t="s">
        <v>27</v>
      </c>
      <c r="C51" s="3"/>
      <c r="E51" s="4"/>
      <c r="F51" s="4" t="s">
        <v>6</v>
      </c>
      <c r="L51" s="20" t="s">
        <v>11</v>
      </c>
      <c r="Q51" s="27"/>
    </row>
    <row r="52" spans="1:17" ht="20.100000000000001" customHeight="1" x14ac:dyDescent="0.25">
      <c r="A52" s="1"/>
      <c r="B52" s="2"/>
      <c r="C52" s="72" t="s">
        <v>110</v>
      </c>
      <c r="D52" s="4"/>
      <c r="E52" s="88" t="s">
        <v>28</v>
      </c>
      <c r="F52" s="88"/>
      <c r="I52" s="69"/>
    </row>
    <row r="53" spans="1:17" ht="20.100000000000001" customHeight="1" thickBot="1" x14ac:dyDescent="0.3">
      <c r="B53" s="21" t="s">
        <v>2</v>
      </c>
      <c r="C53" s="74">
        <v>567323.76</v>
      </c>
      <c r="E53" s="22" t="s">
        <v>3</v>
      </c>
      <c r="F53" s="22" t="s">
        <v>26</v>
      </c>
      <c r="H53" s="20" t="s">
        <v>5</v>
      </c>
      <c r="I53" s="82" t="s">
        <v>111</v>
      </c>
      <c r="K53" s="20" t="s">
        <v>7</v>
      </c>
      <c r="L53" s="74">
        <v>52927.05</v>
      </c>
    </row>
    <row r="54" spans="1:17" ht="9.9499999999999993" customHeight="1" x14ac:dyDescent="0.25">
      <c r="C54" s="1"/>
    </row>
    <row r="55" spans="1:17" ht="20.100000000000001" customHeight="1" thickBot="1" x14ac:dyDescent="0.3">
      <c r="B55" s="28" t="s">
        <v>31</v>
      </c>
      <c r="C55" s="31" t="s">
        <v>13</v>
      </c>
      <c r="D55" s="30"/>
      <c r="E55" s="30"/>
      <c r="F55" s="30"/>
      <c r="G55" s="30"/>
      <c r="H55" s="30"/>
      <c r="I55" s="30"/>
    </row>
    <row r="56" spans="1:17" ht="15.95" customHeight="1" thickTop="1" thickBot="1" x14ac:dyDescent="0.3">
      <c r="B56" s="6" t="s">
        <v>14</v>
      </c>
      <c r="C56" s="6"/>
      <c r="D56" s="7"/>
      <c r="E56" s="8"/>
      <c r="F56" s="17"/>
      <c r="G56" s="5"/>
      <c r="L56" s="9" t="s">
        <v>15</v>
      </c>
    </row>
    <row r="57" spans="1:17" ht="15.95" customHeight="1" thickTop="1" thickBot="1" x14ac:dyDescent="0.3">
      <c r="B57" s="6" t="s">
        <v>16</v>
      </c>
      <c r="C57" s="6"/>
      <c r="D57" s="7"/>
      <c r="E57" s="8"/>
      <c r="F57" s="17"/>
      <c r="G57" s="5"/>
      <c r="L57" s="9" t="s">
        <v>15</v>
      </c>
    </row>
    <row r="58" spans="1:17" ht="20.100000000000001" customHeight="1" thickTop="1" thickBot="1" x14ac:dyDescent="0.3">
      <c r="B58" s="10" t="s">
        <v>17</v>
      </c>
      <c r="C58" s="10"/>
      <c r="D58" s="11"/>
      <c r="E58" s="12"/>
      <c r="F58" s="19">
        <v>0.25</v>
      </c>
      <c r="G58" s="23"/>
      <c r="H58" s="23"/>
      <c r="I58" s="23"/>
      <c r="J58" s="23"/>
      <c r="K58" s="24"/>
      <c r="L58" s="81"/>
    </row>
    <row r="59" spans="1:17" ht="20.100000000000001" customHeight="1" thickTop="1" thickBot="1" x14ac:dyDescent="0.3">
      <c r="B59" s="13" t="s">
        <v>18</v>
      </c>
      <c r="C59" s="13"/>
      <c r="D59" s="14"/>
      <c r="E59" s="15"/>
      <c r="F59" s="18">
        <v>0.05</v>
      </c>
      <c r="G59" s="25"/>
      <c r="H59" s="25"/>
      <c r="I59" s="25"/>
      <c r="J59" s="25"/>
      <c r="K59" s="26"/>
      <c r="L59" s="81"/>
    </row>
    <row r="60" spans="1:17" ht="20.100000000000001" customHeight="1" thickTop="1" thickBot="1" x14ac:dyDescent="0.3">
      <c r="B60" s="13" t="s">
        <v>19</v>
      </c>
      <c r="C60" s="13"/>
      <c r="D60" s="14"/>
      <c r="E60" s="15"/>
      <c r="F60" s="18">
        <v>0.15</v>
      </c>
      <c r="G60" s="25"/>
      <c r="H60" s="25"/>
      <c r="I60" s="25"/>
      <c r="J60" s="25"/>
      <c r="K60" s="26"/>
      <c r="L60" s="81"/>
    </row>
    <row r="61" spans="1:17" ht="20.100000000000001" customHeight="1" thickTop="1" thickBot="1" x14ac:dyDescent="0.3">
      <c r="B61" s="13" t="s">
        <v>20</v>
      </c>
      <c r="C61" s="13"/>
      <c r="D61" s="13"/>
      <c r="E61" s="16"/>
      <c r="F61" s="18">
        <v>0.13</v>
      </c>
      <c r="G61" s="25"/>
      <c r="H61" s="25"/>
      <c r="I61" s="25"/>
      <c r="J61" s="25"/>
      <c r="K61" s="26"/>
      <c r="L61" s="81"/>
    </row>
    <row r="62" spans="1:17" ht="20.100000000000001" customHeight="1" thickTop="1" thickBot="1" x14ac:dyDescent="0.3">
      <c r="B62" s="13" t="s">
        <v>21</v>
      </c>
      <c r="C62" s="13"/>
      <c r="D62" s="13"/>
      <c r="E62" s="16"/>
      <c r="F62" s="18">
        <v>0.04</v>
      </c>
      <c r="G62" s="25"/>
      <c r="H62" s="25"/>
      <c r="I62" s="25"/>
      <c r="J62" s="25"/>
      <c r="K62" s="26"/>
      <c r="L62" s="81"/>
    </row>
    <row r="63" spans="1:17" ht="20.100000000000001" customHeight="1" thickTop="1" thickBot="1" x14ac:dyDescent="0.3">
      <c r="B63" s="13" t="s">
        <v>22</v>
      </c>
      <c r="C63" s="13"/>
      <c r="D63" s="13"/>
      <c r="E63" s="16"/>
      <c r="F63" s="18">
        <v>0.15</v>
      </c>
      <c r="G63" s="25"/>
      <c r="H63" s="25"/>
      <c r="I63" s="25"/>
      <c r="J63" s="25"/>
      <c r="K63" s="26"/>
      <c r="L63" s="81"/>
    </row>
    <row r="64" spans="1:17" ht="20.100000000000001" customHeight="1" thickTop="1" thickBot="1" x14ac:dyDescent="0.3">
      <c r="B64" s="13" t="s">
        <v>23</v>
      </c>
      <c r="C64" s="13"/>
      <c r="D64" s="13"/>
      <c r="E64" s="16"/>
      <c r="F64" s="18">
        <v>0.01</v>
      </c>
      <c r="G64" s="25"/>
      <c r="H64" s="25"/>
      <c r="I64" s="25"/>
      <c r="J64" s="25"/>
      <c r="K64" s="26"/>
      <c r="L64" s="81"/>
    </row>
    <row r="65" spans="1:15" ht="9.9499999999999993" customHeight="1" thickTop="1" thickBot="1" x14ac:dyDescent="0.3"/>
    <row r="66" spans="1:15" ht="21.95" customHeight="1" thickTop="1" thickBot="1" x14ac:dyDescent="0.3">
      <c r="A66" s="1"/>
      <c r="B66" s="76" t="s">
        <v>77</v>
      </c>
      <c r="C66" s="3"/>
      <c r="E66" s="4"/>
      <c r="F66" s="78" t="str">
        <f>F51</f>
        <v>Objektplanung Ingenieurbauwerk</v>
      </c>
      <c r="L66" s="90"/>
      <c r="M66" s="91"/>
      <c r="N66" s="92"/>
    </row>
    <row r="67" spans="1:15" ht="9.9499999999999993" customHeight="1" thickTop="1" thickBot="1" x14ac:dyDescent="0.3">
      <c r="C67" s="1"/>
    </row>
    <row r="68" spans="1:15" ht="21.95" customHeight="1" thickTop="1" thickBot="1" x14ac:dyDescent="0.3">
      <c r="B68" s="75" t="s">
        <v>114</v>
      </c>
      <c r="H68" s="21" t="s">
        <v>8</v>
      </c>
      <c r="I68" s="65"/>
      <c r="K68" s="21"/>
      <c r="L68" s="90"/>
      <c r="M68" s="91"/>
      <c r="N68" s="92"/>
    </row>
    <row r="69" spans="1:15" ht="9.9499999999999993" customHeight="1" thickBot="1" x14ac:dyDescent="0.3">
      <c r="C69" s="1"/>
    </row>
    <row r="70" spans="1:15" ht="21.95" customHeight="1" thickTop="1" thickBot="1" x14ac:dyDescent="0.3">
      <c r="B70" s="75" t="s">
        <v>115</v>
      </c>
      <c r="E70" s="89" t="s">
        <v>10</v>
      </c>
      <c r="F70" s="89"/>
      <c r="H70" s="21" t="s">
        <v>9</v>
      </c>
      <c r="I70" s="66"/>
      <c r="K70" s="21"/>
      <c r="L70" s="90"/>
      <c r="M70" s="91"/>
      <c r="N70" s="92"/>
    </row>
    <row r="71" spans="1:15" ht="9.9499999999999993" customHeight="1" thickBot="1" x14ac:dyDescent="0.3">
      <c r="C71" s="1"/>
      <c r="E71" s="89"/>
      <c r="F71" s="89"/>
    </row>
    <row r="72" spans="1:15" ht="24.95" customHeight="1" thickTop="1" thickBot="1" x14ac:dyDescent="0.3">
      <c r="A72" s="1" t="str">
        <f>A51</f>
        <v>5.02.03</v>
      </c>
      <c r="B72" s="2" t="str">
        <f>B51</f>
        <v>BT 3   Fußgängerbrücke</v>
      </c>
      <c r="C72" s="3"/>
      <c r="E72" s="4"/>
      <c r="F72" s="4" t="str">
        <f>F51</f>
        <v>Objektplanung Ingenieurbauwerk</v>
      </c>
      <c r="L72" s="93"/>
      <c r="M72" s="94"/>
      <c r="N72" s="94"/>
      <c r="O72" s="95"/>
    </row>
    <row r="73" spans="1:15" ht="15.75" thickTop="1" x14ac:dyDescent="0.25"/>
    <row r="75" spans="1:15" ht="24.95" customHeight="1" x14ac:dyDescent="0.25">
      <c r="A75" s="70" t="s">
        <v>96</v>
      </c>
      <c r="B75" s="2" t="s">
        <v>25</v>
      </c>
      <c r="C75" s="3"/>
      <c r="E75" s="4"/>
      <c r="F75" s="4" t="s">
        <v>29</v>
      </c>
      <c r="L75" s="20" t="s">
        <v>30</v>
      </c>
    </row>
    <row r="76" spans="1:15" ht="20.100000000000001" customHeight="1" x14ac:dyDescent="0.25">
      <c r="A76" s="1"/>
      <c r="B76" s="2"/>
      <c r="C76" s="72" t="s">
        <v>110</v>
      </c>
      <c r="D76" s="4"/>
      <c r="E76" s="88" t="s">
        <v>28</v>
      </c>
      <c r="F76" s="88"/>
    </row>
    <row r="77" spans="1:15" ht="20.100000000000001" customHeight="1" x14ac:dyDescent="0.25">
      <c r="B77" s="46" t="s">
        <v>91</v>
      </c>
      <c r="C77" s="74">
        <f>C29</f>
        <v>422849.4</v>
      </c>
      <c r="I77" s="69"/>
    </row>
    <row r="78" spans="1:15" ht="20.100000000000001" customHeight="1" thickBot="1" x14ac:dyDescent="0.3">
      <c r="B78" s="46" t="s">
        <v>92</v>
      </c>
      <c r="C78" s="74">
        <f>ROUND(0.9*C77,2)</f>
        <v>380564.46</v>
      </c>
      <c r="E78" s="22" t="s">
        <v>3</v>
      </c>
      <c r="F78" s="22" t="s">
        <v>26</v>
      </c>
      <c r="H78" s="20" t="s">
        <v>5</v>
      </c>
      <c r="I78" s="82" t="s">
        <v>111</v>
      </c>
      <c r="K78" s="20" t="s">
        <v>7</v>
      </c>
      <c r="L78" s="74">
        <v>35988.26</v>
      </c>
    </row>
    <row r="79" spans="1:15" ht="9.9499999999999993" customHeight="1" x14ac:dyDescent="0.25">
      <c r="C79" s="1"/>
    </row>
    <row r="80" spans="1:15" ht="20.100000000000001" customHeight="1" thickBot="1" x14ac:dyDescent="0.3">
      <c r="B80" s="28" t="s">
        <v>12</v>
      </c>
      <c r="C80" s="29" t="s">
        <v>46</v>
      </c>
      <c r="D80" s="30"/>
      <c r="E80" s="30"/>
      <c r="F80" s="30"/>
      <c r="G80" s="30"/>
      <c r="H80" s="30"/>
      <c r="I80" s="87"/>
    </row>
    <row r="81" spans="1:15" ht="20.100000000000001" customHeight="1" thickTop="1" thickBot="1" x14ac:dyDescent="0.3">
      <c r="B81" s="10" t="s">
        <v>14</v>
      </c>
      <c r="C81" s="10"/>
      <c r="D81" s="11"/>
      <c r="E81" s="12"/>
      <c r="F81" s="19">
        <v>0.03</v>
      </c>
      <c r="G81" s="23"/>
      <c r="H81" s="23"/>
      <c r="I81" s="25"/>
      <c r="J81" s="25"/>
      <c r="K81" s="26"/>
      <c r="L81" s="81"/>
    </row>
    <row r="82" spans="1:15" ht="20.100000000000001" customHeight="1" thickTop="1" thickBot="1" x14ac:dyDescent="0.3">
      <c r="B82" s="10" t="s">
        <v>16</v>
      </c>
      <c r="C82" s="10"/>
      <c r="D82" s="11"/>
      <c r="E82" s="12"/>
      <c r="F82" s="19">
        <v>0.1</v>
      </c>
      <c r="G82" s="23"/>
      <c r="H82" s="23"/>
      <c r="I82" s="23"/>
      <c r="J82" s="23"/>
      <c r="K82" s="24"/>
      <c r="L82" s="81"/>
    </row>
    <row r="83" spans="1:15" ht="20.100000000000001" customHeight="1" thickTop="1" thickBot="1" x14ac:dyDescent="0.3">
      <c r="B83" s="10" t="s">
        <v>17</v>
      </c>
      <c r="C83" s="10"/>
      <c r="D83" s="11"/>
      <c r="E83" s="12"/>
      <c r="F83" s="19">
        <v>0.15</v>
      </c>
      <c r="G83" s="23"/>
      <c r="H83" s="23"/>
      <c r="I83" s="23"/>
      <c r="J83" s="23"/>
      <c r="K83" s="24"/>
      <c r="L83" s="81"/>
    </row>
    <row r="84" spans="1:15" ht="20.100000000000001" customHeight="1" thickTop="1" thickBot="1" x14ac:dyDescent="0.3">
      <c r="B84" s="13" t="s">
        <v>18</v>
      </c>
      <c r="C84" s="13"/>
      <c r="D84" s="14"/>
      <c r="E84" s="15"/>
      <c r="F84" s="18">
        <v>0.3</v>
      </c>
      <c r="G84" s="25"/>
      <c r="H84" s="25"/>
      <c r="I84" s="25"/>
      <c r="J84" s="25"/>
      <c r="K84" s="26"/>
      <c r="L84" s="81"/>
    </row>
    <row r="85" spans="1:15" ht="20.100000000000001" customHeight="1" thickTop="1" thickBot="1" x14ac:dyDescent="0.3">
      <c r="B85" s="13" t="s">
        <v>19</v>
      </c>
      <c r="C85" s="13"/>
      <c r="D85" s="14"/>
      <c r="E85" s="15"/>
      <c r="F85" s="18">
        <v>0.4</v>
      </c>
      <c r="G85" s="25"/>
      <c r="H85" s="25"/>
      <c r="I85" s="25"/>
      <c r="J85" s="25"/>
      <c r="K85" s="26"/>
      <c r="L85" s="81"/>
    </row>
    <row r="86" spans="1:15" ht="20.100000000000001" customHeight="1" thickTop="1" thickBot="1" x14ac:dyDescent="0.3">
      <c r="B86" s="13" t="s">
        <v>20</v>
      </c>
      <c r="C86" s="13"/>
      <c r="D86" s="13"/>
      <c r="E86" s="16"/>
      <c r="F86" s="18">
        <v>0.02</v>
      </c>
      <c r="G86" s="25"/>
      <c r="H86" s="25"/>
      <c r="I86" s="25"/>
      <c r="J86" s="25"/>
      <c r="K86" s="26"/>
      <c r="L86" s="81"/>
    </row>
    <row r="87" spans="1:15" ht="9.9499999999999993" customHeight="1" thickTop="1" thickBot="1" x14ac:dyDescent="0.3"/>
    <row r="88" spans="1:15" ht="21.95" customHeight="1" thickTop="1" thickBot="1" x14ac:dyDescent="0.3">
      <c r="A88" s="1"/>
      <c r="B88" s="76" t="s">
        <v>77</v>
      </c>
      <c r="C88" s="3"/>
      <c r="E88" s="4"/>
      <c r="F88" s="78" t="str">
        <f>F75</f>
        <v>Tragwerk Ingenieurbauwerk</v>
      </c>
      <c r="L88" s="90"/>
      <c r="M88" s="91"/>
      <c r="N88" s="92"/>
    </row>
    <row r="89" spans="1:15" ht="9.9499999999999993" customHeight="1" thickTop="1" thickBot="1" x14ac:dyDescent="0.3">
      <c r="C89" s="1"/>
    </row>
    <row r="90" spans="1:15" ht="21.95" customHeight="1" thickTop="1" thickBot="1" x14ac:dyDescent="0.3">
      <c r="B90" s="75" t="s">
        <v>114</v>
      </c>
      <c r="H90" s="21" t="s">
        <v>8</v>
      </c>
      <c r="I90" s="65"/>
      <c r="K90" s="21"/>
      <c r="L90" s="90"/>
      <c r="M90" s="91"/>
      <c r="N90" s="92"/>
    </row>
    <row r="91" spans="1:15" ht="9.9499999999999993" customHeight="1" thickBot="1" x14ac:dyDescent="0.3">
      <c r="C91" s="1"/>
    </row>
    <row r="92" spans="1:15" ht="21.95" customHeight="1" thickTop="1" thickBot="1" x14ac:dyDescent="0.3">
      <c r="B92" s="75" t="s">
        <v>115</v>
      </c>
      <c r="E92" s="89" t="s">
        <v>10</v>
      </c>
      <c r="F92" s="89"/>
      <c r="H92" s="21" t="s">
        <v>9</v>
      </c>
      <c r="I92" s="66"/>
      <c r="K92" s="21"/>
      <c r="L92" s="90"/>
      <c r="M92" s="91"/>
      <c r="N92" s="92"/>
    </row>
    <row r="93" spans="1:15" ht="9.9499999999999993" customHeight="1" thickBot="1" x14ac:dyDescent="0.3">
      <c r="C93" s="1"/>
      <c r="E93" s="89"/>
      <c r="F93" s="89"/>
    </row>
    <row r="94" spans="1:15" ht="24.95" customHeight="1" thickTop="1" thickBot="1" x14ac:dyDescent="0.3">
      <c r="A94" s="1" t="str">
        <f>A75</f>
        <v>5.02.04</v>
      </c>
      <c r="B94" s="2" t="str">
        <f>B75</f>
        <v>BT 2   Ufermauer</v>
      </c>
      <c r="C94" s="3"/>
      <c r="E94" s="4"/>
      <c r="F94" s="4" t="str">
        <f>F75</f>
        <v>Tragwerk Ingenieurbauwerk</v>
      </c>
      <c r="L94" s="93"/>
      <c r="M94" s="94"/>
      <c r="N94" s="94"/>
      <c r="O94" s="95"/>
    </row>
    <row r="95" spans="1:15" ht="15.75" thickTop="1" x14ac:dyDescent="0.25"/>
    <row r="97" spans="1:14" ht="24.95" customHeight="1" x14ac:dyDescent="0.25">
      <c r="A97" s="70" t="s">
        <v>97</v>
      </c>
      <c r="B97" s="2" t="s">
        <v>27</v>
      </c>
      <c r="C97" s="3"/>
      <c r="E97" s="4"/>
      <c r="F97" s="4" t="s">
        <v>29</v>
      </c>
      <c r="L97" s="20" t="s">
        <v>30</v>
      </c>
    </row>
    <row r="98" spans="1:14" ht="20.100000000000001" customHeight="1" x14ac:dyDescent="0.25">
      <c r="A98" s="1"/>
      <c r="B98" s="2"/>
      <c r="C98" s="72" t="s">
        <v>110</v>
      </c>
      <c r="D98" s="4"/>
      <c r="E98" s="88" t="s">
        <v>28</v>
      </c>
      <c r="F98" s="88"/>
    </row>
    <row r="99" spans="1:14" ht="20.100000000000001" customHeight="1" x14ac:dyDescent="0.25">
      <c r="B99" s="46" t="s">
        <v>91</v>
      </c>
      <c r="C99" s="74">
        <f>C53</f>
        <v>567323.76</v>
      </c>
      <c r="I99" s="69"/>
    </row>
    <row r="100" spans="1:14" ht="20.100000000000001" customHeight="1" thickBot="1" x14ac:dyDescent="0.3">
      <c r="B100" s="46" t="s">
        <v>92</v>
      </c>
      <c r="C100" s="74">
        <f>ROUND(0.9*C99,2)</f>
        <v>510591.38</v>
      </c>
      <c r="E100" s="22" t="s">
        <v>3</v>
      </c>
      <c r="F100" s="22" t="s">
        <v>26</v>
      </c>
      <c r="H100" s="20" t="s">
        <v>5</v>
      </c>
      <c r="I100" s="82" t="s">
        <v>111</v>
      </c>
      <c r="K100" s="20" t="s">
        <v>7</v>
      </c>
      <c r="L100" s="74">
        <v>45343.39</v>
      </c>
    </row>
    <row r="101" spans="1:14" ht="9.9499999999999993" customHeight="1" x14ac:dyDescent="0.25">
      <c r="C101" s="1"/>
    </row>
    <row r="102" spans="1:14" ht="20.100000000000001" customHeight="1" thickBot="1" x14ac:dyDescent="0.3">
      <c r="B102" s="28" t="s">
        <v>12</v>
      </c>
      <c r="C102" s="29" t="s">
        <v>46</v>
      </c>
      <c r="D102" s="30"/>
      <c r="E102" s="30"/>
      <c r="F102" s="30"/>
      <c r="G102" s="30"/>
      <c r="H102" s="30"/>
      <c r="I102" s="30"/>
    </row>
    <row r="103" spans="1:14" ht="20.100000000000001" customHeight="1" thickTop="1" thickBot="1" x14ac:dyDescent="0.3">
      <c r="B103" s="10" t="s">
        <v>14</v>
      </c>
      <c r="C103" s="10"/>
      <c r="D103" s="11"/>
      <c r="E103" s="12"/>
      <c r="F103" s="19">
        <v>0.03</v>
      </c>
      <c r="G103" s="23"/>
      <c r="H103" s="23"/>
      <c r="I103" s="23"/>
      <c r="J103" s="23"/>
      <c r="K103" s="24"/>
      <c r="L103" s="81"/>
    </row>
    <row r="104" spans="1:14" ht="20.100000000000001" customHeight="1" thickTop="1" thickBot="1" x14ac:dyDescent="0.3">
      <c r="B104" s="10" t="s">
        <v>16</v>
      </c>
      <c r="C104" s="10"/>
      <c r="D104" s="11"/>
      <c r="E104" s="12"/>
      <c r="F104" s="19">
        <v>0.1</v>
      </c>
      <c r="G104" s="23"/>
      <c r="H104" s="23"/>
      <c r="I104" s="23"/>
      <c r="J104" s="23"/>
      <c r="K104" s="24"/>
      <c r="L104" s="81"/>
    </row>
    <row r="105" spans="1:14" ht="20.100000000000001" customHeight="1" thickTop="1" thickBot="1" x14ac:dyDescent="0.3">
      <c r="B105" s="10" t="s">
        <v>17</v>
      </c>
      <c r="C105" s="10"/>
      <c r="D105" s="11"/>
      <c r="E105" s="12"/>
      <c r="F105" s="19">
        <v>0.15</v>
      </c>
      <c r="G105" s="23"/>
      <c r="H105" s="23"/>
      <c r="I105" s="23"/>
      <c r="J105" s="23"/>
      <c r="K105" s="24"/>
      <c r="L105" s="81"/>
    </row>
    <row r="106" spans="1:14" ht="20.100000000000001" customHeight="1" thickTop="1" thickBot="1" x14ac:dyDescent="0.3">
      <c r="B106" s="13" t="s">
        <v>18</v>
      </c>
      <c r="C106" s="13"/>
      <c r="D106" s="14"/>
      <c r="E106" s="15"/>
      <c r="F106" s="18">
        <v>0.3</v>
      </c>
      <c r="G106" s="25"/>
      <c r="H106" s="25"/>
      <c r="I106" s="25"/>
      <c r="J106" s="25"/>
      <c r="K106" s="26"/>
      <c r="L106" s="81"/>
    </row>
    <row r="107" spans="1:14" ht="20.100000000000001" customHeight="1" thickTop="1" thickBot="1" x14ac:dyDescent="0.3">
      <c r="B107" s="13" t="s">
        <v>19</v>
      </c>
      <c r="C107" s="13"/>
      <c r="D107" s="14"/>
      <c r="E107" s="15"/>
      <c r="F107" s="18">
        <v>0.4</v>
      </c>
      <c r="G107" s="25"/>
      <c r="H107" s="25"/>
      <c r="I107" s="25"/>
      <c r="J107" s="25"/>
      <c r="K107" s="26"/>
      <c r="L107" s="81"/>
    </row>
    <row r="108" spans="1:14" ht="20.100000000000001" customHeight="1" thickTop="1" thickBot="1" x14ac:dyDescent="0.3">
      <c r="B108" s="13" t="s">
        <v>20</v>
      </c>
      <c r="C108" s="13"/>
      <c r="D108" s="13"/>
      <c r="E108" s="16"/>
      <c r="F108" s="18">
        <v>0.02</v>
      </c>
      <c r="G108" s="25"/>
      <c r="H108" s="25"/>
      <c r="I108" s="25"/>
      <c r="J108" s="25"/>
      <c r="K108" s="26"/>
      <c r="L108" s="81"/>
    </row>
    <row r="109" spans="1:14" ht="9.9499999999999993" customHeight="1" thickTop="1" thickBot="1" x14ac:dyDescent="0.3"/>
    <row r="110" spans="1:14" ht="21.95" customHeight="1" thickTop="1" thickBot="1" x14ac:dyDescent="0.3">
      <c r="A110" s="1"/>
      <c r="B110" s="76" t="s">
        <v>77</v>
      </c>
      <c r="C110" s="3"/>
      <c r="E110" s="4"/>
      <c r="F110" s="78" t="str">
        <f>F97</f>
        <v>Tragwerk Ingenieurbauwerk</v>
      </c>
      <c r="K110" s="96" t="s">
        <v>116</v>
      </c>
      <c r="L110" s="90"/>
      <c r="M110" s="91"/>
      <c r="N110" s="92"/>
    </row>
    <row r="111" spans="1:14" ht="9.9499999999999993" customHeight="1" thickTop="1" thickBot="1" x14ac:dyDescent="0.3">
      <c r="C111" s="1"/>
      <c r="K111" s="97"/>
    </row>
    <row r="112" spans="1:14" ht="21.95" customHeight="1" thickTop="1" thickBot="1" x14ac:dyDescent="0.3">
      <c r="B112" s="75" t="s">
        <v>114</v>
      </c>
      <c r="H112" s="21" t="s">
        <v>8</v>
      </c>
      <c r="I112" s="65"/>
      <c r="K112" s="79">
        <v>0.2</v>
      </c>
      <c r="L112" s="90"/>
      <c r="M112" s="91"/>
      <c r="N112" s="92"/>
    </row>
    <row r="113" spans="1:15" ht="9.9499999999999993" customHeight="1" thickBot="1" x14ac:dyDescent="0.3">
      <c r="C113" s="1"/>
    </row>
    <row r="114" spans="1:15" ht="21.95" customHeight="1" thickTop="1" thickBot="1" x14ac:dyDescent="0.3">
      <c r="B114" s="75" t="s">
        <v>115</v>
      </c>
      <c r="E114" s="89" t="s">
        <v>10</v>
      </c>
      <c r="F114" s="89"/>
      <c r="H114" s="21" t="s">
        <v>9</v>
      </c>
      <c r="I114" s="66"/>
      <c r="K114" s="21"/>
      <c r="L114" s="90"/>
      <c r="M114" s="91"/>
      <c r="N114" s="92"/>
    </row>
    <row r="115" spans="1:15" ht="9.9499999999999993" customHeight="1" thickBot="1" x14ac:dyDescent="0.3">
      <c r="C115" s="1"/>
      <c r="E115" s="89"/>
      <c r="F115" s="89"/>
    </row>
    <row r="116" spans="1:15" ht="24.95" customHeight="1" thickTop="1" thickBot="1" x14ac:dyDescent="0.3">
      <c r="A116" s="1" t="str">
        <f>A97</f>
        <v>5.02.05</v>
      </c>
      <c r="B116" s="2" t="str">
        <f>B97</f>
        <v>BT 3   Fußgängerbrücke</v>
      </c>
      <c r="C116" s="3"/>
      <c r="E116" s="4"/>
      <c r="F116" s="4" t="str">
        <f>F97</f>
        <v>Tragwerk Ingenieurbauwerk</v>
      </c>
      <c r="L116" s="93"/>
      <c r="M116" s="94"/>
      <c r="N116" s="94"/>
      <c r="O116" s="95"/>
    </row>
    <row r="117" spans="1:15" ht="15.75" thickTop="1" x14ac:dyDescent="0.25"/>
    <row r="119" spans="1:15" ht="24.95" customHeight="1" x14ac:dyDescent="0.25">
      <c r="A119" s="70" t="s">
        <v>98</v>
      </c>
      <c r="B119" s="2" t="s">
        <v>32</v>
      </c>
      <c r="C119" s="3"/>
      <c r="E119" s="4"/>
      <c r="F119" s="4"/>
      <c r="L119" s="20" t="s">
        <v>33</v>
      </c>
    </row>
    <row r="120" spans="1:15" ht="20.100000000000001" customHeight="1" x14ac:dyDescent="0.25">
      <c r="A120" s="1"/>
      <c r="B120" s="2"/>
      <c r="C120" s="85"/>
      <c r="D120" s="4"/>
      <c r="E120" s="88" t="s">
        <v>28</v>
      </c>
      <c r="F120" s="88"/>
      <c r="I120" s="69"/>
    </row>
    <row r="121" spans="1:15" ht="20.100000000000001" customHeight="1" thickBot="1" x14ac:dyDescent="0.3">
      <c r="B121" s="21" t="s">
        <v>41</v>
      </c>
      <c r="C121" s="115">
        <f>F126</f>
        <v>6.8</v>
      </c>
      <c r="E121" s="22" t="s">
        <v>3</v>
      </c>
      <c r="F121" s="22" t="s">
        <v>4</v>
      </c>
      <c r="H121" s="20" t="s">
        <v>5</v>
      </c>
      <c r="I121" s="82" t="s">
        <v>111</v>
      </c>
      <c r="K121" s="20" t="s">
        <v>7</v>
      </c>
      <c r="L121" s="74">
        <v>6563.8</v>
      </c>
    </row>
    <row r="122" spans="1:15" ht="9.9499999999999993" customHeight="1" x14ac:dyDescent="0.25">
      <c r="C122" s="1"/>
    </row>
    <row r="123" spans="1:15" ht="15.95" customHeight="1" x14ac:dyDescent="0.25">
      <c r="B123" s="41" t="s">
        <v>34</v>
      </c>
      <c r="C123" s="47"/>
      <c r="D123" s="41"/>
      <c r="G123" s="41"/>
      <c r="H123" s="41" t="s">
        <v>35</v>
      </c>
      <c r="I123" s="41"/>
      <c r="J123" s="41"/>
      <c r="K123" s="64">
        <v>32150</v>
      </c>
    </row>
    <row r="124" spans="1:15" ht="15.95" customHeight="1" x14ac:dyDescent="0.25">
      <c r="B124" s="41"/>
      <c r="C124" s="47"/>
      <c r="D124" s="41"/>
      <c r="E124" s="41" t="s">
        <v>38</v>
      </c>
      <c r="F124" s="48">
        <f>K124-K123</f>
        <v>850</v>
      </c>
      <c r="G124" s="41"/>
      <c r="H124" s="41" t="s">
        <v>36</v>
      </c>
      <c r="I124" s="41"/>
      <c r="J124" s="41"/>
      <c r="K124" s="64">
        <v>33000</v>
      </c>
    </row>
    <row r="125" spans="1:15" ht="15.95" customHeight="1" x14ac:dyDescent="0.25">
      <c r="B125" s="41"/>
      <c r="C125" s="47"/>
      <c r="D125" s="41"/>
      <c r="E125" s="41" t="s">
        <v>39</v>
      </c>
      <c r="F125" s="48">
        <f>K125</f>
        <v>80</v>
      </c>
      <c r="G125" s="41"/>
      <c r="H125" s="41" t="s">
        <v>37</v>
      </c>
      <c r="I125" s="41"/>
      <c r="J125" s="41"/>
      <c r="K125" s="48">
        <v>80</v>
      </c>
    </row>
    <row r="126" spans="1:15" ht="15.95" customHeight="1" x14ac:dyDescent="0.25">
      <c r="B126" s="41"/>
      <c r="C126" s="47"/>
      <c r="D126" s="41"/>
      <c r="E126" s="41" t="s">
        <v>40</v>
      </c>
      <c r="F126" s="49">
        <f>(F124*F125)/10000</f>
        <v>6.8</v>
      </c>
      <c r="G126" s="41"/>
      <c r="H126" s="41"/>
      <c r="I126" s="41"/>
      <c r="J126" s="41"/>
      <c r="K126" s="48"/>
    </row>
    <row r="127" spans="1:15" ht="9.9499999999999993" customHeight="1" x14ac:dyDescent="0.25">
      <c r="C127" s="1"/>
      <c r="E127" s="89"/>
      <c r="F127" s="89"/>
    </row>
    <row r="128" spans="1:15" ht="20.100000000000001" customHeight="1" thickBot="1" x14ac:dyDescent="0.3">
      <c r="B128" s="28" t="s">
        <v>12</v>
      </c>
      <c r="C128" s="31" t="s">
        <v>46</v>
      </c>
      <c r="D128" s="30"/>
      <c r="E128" s="30"/>
      <c r="F128" s="30"/>
      <c r="G128" s="30"/>
      <c r="H128" s="30"/>
      <c r="I128" s="30"/>
    </row>
    <row r="129" spans="1:17" ht="20.100000000000001" customHeight="1" thickTop="1" thickBot="1" x14ac:dyDescent="0.3">
      <c r="B129" s="13" t="s">
        <v>42</v>
      </c>
      <c r="C129" s="10"/>
      <c r="D129" s="11"/>
      <c r="E129" s="12"/>
      <c r="F129" s="19">
        <v>0.03</v>
      </c>
      <c r="G129" s="23"/>
      <c r="H129" s="23"/>
      <c r="I129" s="23"/>
      <c r="J129" s="23"/>
      <c r="K129" s="24"/>
      <c r="L129" s="81"/>
    </row>
    <row r="130" spans="1:17" ht="20.100000000000001" customHeight="1" thickTop="1" thickBot="1" x14ac:dyDescent="0.3">
      <c r="B130" s="13" t="s">
        <v>43</v>
      </c>
      <c r="C130" s="10"/>
      <c r="D130" s="11"/>
      <c r="E130" s="12"/>
      <c r="F130" s="19">
        <v>0.37</v>
      </c>
      <c r="G130" s="23"/>
      <c r="H130" s="23"/>
      <c r="I130" s="23"/>
      <c r="J130" s="23"/>
      <c r="K130" s="24"/>
      <c r="L130" s="81"/>
    </row>
    <row r="131" spans="1:17" ht="20.100000000000001" customHeight="1" thickTop="1" thickBot="1" x14ac:dyDescent="0.3">
      <c r="B131" s="13" t="s">
        <v>44</v>
      </c>
      <c r="C131" s="10"/>
      <c r="D131" s="11"/>
      <c r="E131" s="12"/>
      <c r="F131" s="19">
        <v>0.5</v>
      </c>
      <c r="G131" s="23"/>
      <c r="H131" s="23"/>
      <c r="I131" s="23"/>
      <c r="J131" s="23"/>
      <c r="K131" s="24"/>
      <c r="L131" s="81"/>
    </row>
    <row r="132" spans="1:17" ht="20.100000000000001" customHeight="1" thickTop="1" thickBot="1" x14ac:dyDescent="0.3">
      <c r="B132" s="13" t="s">
        <v>45</v>
      </c>
      <c r="C132" s="13"/>
      <c r="D132" s="14"/>
      <c r="E132" s="15"/>
      <c r="F132" s="18">
        <v>0.1</v>
      </c>
      <c r="G132" s="25"/>
      <c r="H132" s="25"/>
      <c r="I132" s="25"/>
      <c r="J132" s="25"/>
      <c r="K132" s="26"/>
      <c r="L132" s="81"/>
    </row>
    <row r="133" spans="1:17" ht="9.9499999999999993" customHeight="1" thickTop="1" thickBot="1" x14ac:dyDescent="0.3"/>
    <row r="134" spans="1:17" ht="21.95" customHeight="1" thickTop="1" thickBot="1" x14ac:dyDescent="0.25">
      <c r="A134" s="1"/>
      <c r="B134" s="76" t="s">
        <v>77</v>
      </c>
      <c r="C134" s="3"/>
      <c r="E134" s="4"/>
      <c r="F134" s="78" t="str">
        <f>B119</f>
        <v>Landschaftspflegerischer Begleitplan</v>
      </c>
      <c r="K134" s="86"/>
      <c r="L134" s="90"/>
      <c r="M134" s="91"/>
      <c r="N134" s="92"/>
    </row>
    <row r="135" spans="1:17" ht="9.9499999999999993" customHeight="1" thickTop="1" thickBot="1" x14ac:dyDescent="0.3">
      <c r="C135" s="1"/>
    </row>
    <row r="136" spans="1:17" ht="21.95" customHeight="1" thickTop="1" thickBot="1" x14ac:dyDescent="0.3">
      <c r="B136" s="75" t="s">
        <v>115</v>
      </c>
      <c r="E136" s="89" t="s">
        <v>10</v>
      </c>
      <c r="F136" s="89"/>
      <c r="H136" s="21" t="s">
        <v>9</v>
      </c>
      <c r="I136" s="66"/>
      <c r="K136" s="21"/>
      <c r="L136" s="90"/>
      <c r="M136" s="91"/>
      <c r="N136" s="92"/>
    </row>
    <row r="137" spans="1:17" ht="9.9499999999999993" customHeight="1" thickBot="1" x14ac:dyDescent="0.3">
      <c r="C137" s="1"/>
      <c r="E137" s="89"/>
      <c r="F137" s="89"/>
    </row>
    <row r="138" spans="1:17" ht="24.95" customHeight="1" thickTop="1" thickBot="1" x14ac:dyDescent="0.3">
      <c r="A138" s="1" t="str">
        <f>A119</f>
        <v>5.02.06</v>
      </c>
      <c r="B138" s="2" t="str">
        <f>B119</f>
        <v>Landschaftspflegerischer Begleitplan</v>
      </c>
      <c r="C138" s="3"/>
      <c r="E138" s="4"/>
      <c r="F138" s="4"/>
      <c r="L138" s="93"/>
      <c r="M138" s="94"/>
      <c r="N138" s="94"/>
      <c r="O138" s="95"/>
    </row>
    <row r="139" spans="1:17" ht="15.75" thickTop="1" x14ac:dyDescent="0.25"/>
    <row r="140" spans="1:17" ht="9.9499999999999993" customHeight="1" x14ac:dyDescent="0.25"/>
    <row r="141" spans="1:17" ht="21.95" customHeight="1" x14ac:dyDescent="0.25">
      <c r="A141" s="70" t="s">
        <v>99</v>
      </c>
      <c r="B141" s="2" t="s">
        <v>24</v>
      </c>
      <c r="C141" s="3"/>
      <c r="E141" s="4"/>
      <c r="F141" s="4" t="s">
        <v>47</v>
      </c>
      <c r="I141" s="33" t="s">
        <v>48</v>
      </c>
      <c r="L141" s="20" t="s">
        <v>11</v>
      </c>
      <c r="Q141" s="27"/>
    </row>
    <row r="142" spans="1:17" ht="15.95" customHeight="1" thickBot="1" x14ac:dyDescent="0.3">
      <c r="A142" s="1"/>
      <c r="B142" s="2"/>
      <c r="C142" s="72" t="s">
        <v>110</v>
      </c>
      <c r="D142" s="4"/>
      <c r="E142" s="88" t="s">
        <v>28</v>
      </c>
      <c r="F142" s="88"/>
      <c r="H142" s="98" t="s">
        <v>49</v>
      </c>
    </row>
    <row r="143" spans="1:17" ht="20.100000000000001" customHeight="1" thickTop="1" thickBot="1" x14ac:dyDescent="0.3">
      <c r="B143" s="21" t="s">
        <v>2</v>
      </c>
      <c r="C143" s="74">
        <f>C5</f>
        <v>1239763.82</v>
      </c>
      <c r="E143" s="22" t="s">
        <v>3</v>
      </c>
      <c r="F143" s="22" t="s">
        <v>4</v>
      </c>
      <c r="H143" s="98"/>
      <c r="I143" s="73"/>
      <c r="K143" s="20" t="s">
        <v>67</v>
      </c>
      <c r="L143" s="81"/>
    </row>
    <row r="144" spans="1:17" ht="9.9499999999999993" customHeight="1" thickBot="1" x14ac:dyDescent="0.3">
      <c r="E144" s="89"/>
      <c r="F144" s="89"/>
    </row>
    <row r="145" spans="1:17" ht="21.95" customHeight="1" thickTop="1" thickBot="1" x14ac:dyDescent="0.3">
      <c r="A145" s="1" t="str">
        <f>A141</f>
        <v>5.02.07</v>
      </c>
      <c r="B145" s="2" t="str">
        <f>B141</f>
        <v>BT 1   Wehr, Ufer, Sediment</v>
      </c>
      <c r="C145" s="3"/>
      <c r="E145" s="4"/>
      <c r="F145" s="4"/>
      <c r="H145" s="33" t="str">
        <f>I141</f>
        <v>Bes. Leistg. LPH 8   ÖBÜ</v>
      </c>
      <c r="L145" s="90"/>
      <c r="M145" s="91"/>
      <c r="N145" s="91"/>
      <c r="O145" s="92"/>
    </row>
    <row r="146" spans="1:17" ht="20.100000000000001" customHeight="1" thickTop="1" x14ac:dyDescent="0.25"/>
    <row r="147" spans="1:17" ht="21.95" customHeight="1" x14ac:dyDescent="0.25">
      <c r="A147" s="70" t="s">
        <v>100</v>
      </c>
      <c r="B147" s="2" t="s">
        <v>25</v>
      </c>
      <c r="C147" s="3"/>
      <c r="E147" s="4"/>
      <c r="F147" s="4" t="s">
        <v>47</v>
      </c>
      <c r="I147" s="33" t="s">
        <v>48</v>
      </c>
      <c r="L147" s="20" t="s">
        <v>11</v>
      </c>
      <c r="Q147" s="27"/>
    </row>
    <row r="148" spans="1:17" ht="15.95" customHeight="1" thickBot="1" x14ac:dyDescent="0.3">
      <c r="A148" s="1"/>
      <c r="B148" s="2"/>
      <c r="C148" s="72" t="s">
        <v>110</v>
      </c>
      <c r="D148" s="4"/>
      <c r="E148" s="88" t="s">
        <v>28</v>
      </c>
      <c r="F148" s="88"/>
      <c r="H148" s="98" t="s">
        <v>49</v>
      </c>
    </row>
    <row r="149" spans="1:17" ht="20.100000000000001" customHeight="1" thickTop="1" thickBot="1" x14ac:dyDescent="0.3">
      <c r="B149" s="21" t="s">
        <v>2</v>
      </c>
      <c r="C149" s="74">
        <f>C29</f>
        <v>422849.4</v>
      </c>
      <c r="E149" s="22" t="s">
        <v>3</v>
      </c>
      <c r="F149" s="22" t="s">
        <v>26</v>
      </c>
      <c r="H149" s="98"/>
      <c r="I149" s="73"/>
      <c r="K149" s="20" t="s">
        <v>67</v>
      </c>
      <c r="L149" s="81"/>
    </row>
    <row r="150" spans="1:17" ht="9.9499999999999993" customHeight="1" thickBot="1" x14ac:dyDescent="0.3">
      <c r="E150" s="89"/>
      <c r="F150" s="89"/>
    </row>
    <row r="151" spans="1:17" ht="21.95" customHeight="1" thickTop="1" thickBot="1" x14ac:dyDescent="0.3">
      <c r="A151" s="1" t="str">
        <f>A147</f>
        <v>5.02.08</v>
      </c>
      <c r="B151" s="2" t="str">
        <f>B147</f>
        <v>BT 2   Ufermauer</v>
      </c>
      <c r="C151" s="3"/>
      <c r="E151" s="4"/>
      <c r="F151" s="4"/>
      <c r="H151" s="33" t="str">
        <f>I147</f>
        <v>Bes. Leistg. LPH 8   ÖBÜ</v>
      </c>
      <c r="L151" s="90"/>
      <c r="M151" s="91"/>
      <c r="N151" s="91"/>
      <c r="O151" s="92"/>
    </row>
    <row r="152" spans="1:17" ht="20.100000000000001" customHeight="1" thickTop="1" x14ac:dyDescent="0.25"/>
    <row r="153" spans="1:17" ht="21.95" customHeight="1" x14ac:dyDescent="0.25">
      <c r="A153" s="70" t="s">
        <v>101</v>
      </c>
      <c r="B153" s="2" t="s">
        <v>27</v>
      </c>
      <c r="C153" s="3"/>
      <c r="E153" s="4"/>
      <c r="F153" s="4" t="s">
        <v>47</v>
      </c>
      <c r="I153" s="33" t="s">
        <v>48</v>
      </c>
      <c r="L153" s="20" t="s">
        <v>11</v>
      </c>
      <c r="Q153" s="27"/>
    </row>
    <row r="154" spans="1:17" ht="15.95" customHeight="1" thickBot="1" x14ac:dyDescent="0.3">
      <c r="A154" s="1"/>
      <c r="B154" s="2"/>
      <c r="C154" s="72" t="s">
        <v>110</v>
      </c>
      <c r="D154" s="4"/>
      <c r="E154" s="88" t="s">
        <v>28</v>
      </c>
      <c r="F154" s="88"/>
      <c r="H154" s="98" t="s">
        <v>49</v>
      </c>
    </row>
    <row r="155" spans="1:17" ht="20.100000000000001" customHeight="1" thickTop="1" thickBot="1" x14ac:dyDescent="0.3">
      <c r="B155" s="21" t="s">
        <v>2</v>
      </c>
      <c r="C155" s="74">
        <f>C53</f>
        <v>567323.76</v>
      </c>
      <c r="E155" s="22" t="s">
        <v>3</v>
      </c>
      <c r="F155" s="22" t="s">
        <v>26</v>
      </c>
      <c r="H155" s="98"/>
      <c r="I155" s="73"/>
      <c r="K155" s="20" t="s">
        <v>7</v>
      </c>
      <c r="L155" s="81"/>
    </row>
    <row r="156" spans="1:17" ht="9.9499999999999993" customHeight="1" thickBot="1" x14ac:dyDescent="0.3">
      <c r="E156" s="89"/>
      <c r="F156" s="89"/>
    </row>
    <row r="157" spans="1:17" ht="21.95" customHeight="1" thickTop="1" thickBot="1" x14ac:dyDescent="0.3">
      <c r="A157" s="1" t="str">
        <f>A153</f>
        <v>5.02.09</v>
      </c>
      <c r="B157" s="2" t="str">
        <f>B153</f>
        <v>BT 3   Fußgängerbrücke</v>
      </c>
      <c r="C157" s="3"/>
      <c r="E157" s="4"/>
      <c r="F157" s="4"/>
      <c r="H157" s="33" t="str">
        <f>I153</f>
        <v>Bes. Leistg. LPH 8   ÖBÜ</v>
      </c>
      <c r="L157" s="90"/>
      <c r="M157" s="91"/>
      <c r="N157" s="91"/>
      <c r="O157" s="92"/>
    </row>
    <row r="158" spans="1:17" ht="15.75" thickTop="1" x14ac:dyDescent="0.25"/>
    <row r="159" spans="1:17" ht="24.95" customHeight="1" x14ac:dyDescent="0.25">
      <c r="A159" s="70" t="s">
        <v>102</v>
      </c>
      <c r="B159" s="2" t="s">
        <v>25</v>
      </c>
      <c r="C159" s="3"/>
      <c r="E159" s="4"/>
      <c r="F159" s="4" t="s">
        <v>50</v>
      </c>
      <c r="I159" s="33" t="s">
        <v>51</v>
      </c>
      <c r="Q159" s="27"/>
    </row>
    <row r="160" spans="1:17" ht="20.100000000000001" customHeight="1" thickBot="1" x14ac:dyDescent="0.3">
      <c r="B160" s="20" t="s">
        <v>53</v>
      </c>
      <c r="E160" s="88" t="s">
        <v>28</v>
      </c>
      <c r="F160" s="88"/>
      <c r="K160" s="34" t="s">
        <v>55</v>
      </c>
      <c r="L160" s="34" t="s">
        <v>56</v>
      </c>
    </row>
    <row r="161" spans="1:17" ht="20.100000000000001" customHeight="1" thickTop="1" thickBot="1" x14ac:dyDescent="0.3">
      <c r="B161" s="20" t="s">
        <v>52</v>
      </c>
      <c r="E161" s="22">
        <v>32</v>
      </c>
      <c r="F161" s="22" t="s">
        <v>54</v>
      </c>
      <c r="K161" s="67"/>
      <c r="L161" s="81"/>
    </row>
    <row r="162" spans="1:17" ht="9.9499999999999993" customHeight="1" thickBot="1" x14ac:dyDescent="0.3"/>
    <row r="163" spans="1:17" ht="24.95" customHeight="1" thickTop="1" thickBot="1" x14ac:dyDescent="0.3">
      <c r="A163" s="1" t="str">
        <f>A159</f>
        <v>5.02.10</v>
      </c>
      <c r="B163" s="2" t="str">
        <f>B159</f>
        <v>BT 2   Ufermauer</v>
      </c>
      <c r="C163" s="3"/>
      <c r="E163" s="4"/>
      <c r="F163" s="4"/>
      <c r="H163" s="33" t="str">
        <f>B161</f>
        <v>Bewehrungsabnahmen</v>
      </c>
      <c r="I163" s="33"/>
      <c r="L163" s="90"/>
      <c r="M163" s="91"/>
      <c r="N163" s="91"/>
      <c r="O163" s="92"/>
      <c r="Q163" s="27"/>
    </row>
    <row r="164" spans="1:17" ht="15.75" thickTop="1" x14ac:dyDescent="0.25"/>
    <row r="165" spans="1:17" ht="24.95" customHeight="1" x14ac:dyDescent="0.25">
      <c r="A165" s="70" t="s">
        <v>103</v>
      </c>
      <c r="B165" s="2" t="str">
        <f>B157</f>
        <v>BT 3   Fußgängerbrücke</v>
      </c>
      <c r="C165" s="3"/>
      <c r="E165" s="4"/>
      <c r="F165" s="4" t="s">
        <v>50</v>
      </c>
      <c r="I165" s="33" t="s">
        <v>51</v>
      </c>
      <c r="Q165" s="27"/>
    </row>
    <row r="166" spans="1:17" ht="20.100000000000001" customHeight="1" thickBot="1" x14ac:dyDescent="0.3">
      <c r="B166" s="20" t="s">
        <v>53</v>
      </c>
      <c r="E166" s="88" t="s">
        <v>28</v>
      </c>
      <c r="F166" s="88"/>
      <c r="K166" s="34" t="s">
        <v>55</v>
      </c>
      <c r="L166" s="34" t="s">
        <v>56</v>
      </c>
    </row>
    <row r="167" spans="1:17" ht="20.100000000000001" customHeight="1" thickTop="1" thickBot="1" x14ac:dyDescent="0.3">
      <c r="B167" s="20" t="s">
        <v>52</v>
      </c>
      <c r="E167" s="22">
        <v>6</v>
      </c>
      <c r="F167" s="22" t="s">
        <v>54</v>
      </c>
      <c r="K167" s="67"/>
      <c r="L167" s="81"/>
    </row>
    <row r="168" spans="1:17" ht="9.9499999999999993" customHeight="1" thickBot="1" x14ac:dyDescent="0.3"/>
    <row r="169" spans="1:17" ht="24.95" customHeight="1" thickTop="1" thickBot="1" x14ac:dyDescent="0.3">
      <c r="A169" s="1" t="str">
        <f>A165</f>
        <v>5.02.11</v>
      </c>
      <c r="B169" s="2" t="str">
        <f>B165</f>
        <v>BT 3   Fußgängerbrücke</v>
      </c>
      <c r="C169" s="3"/>
      <c r="E169" s="4"/>
      <c r="F169" s="4"/>
      <c r="H169" s="33" t="str">
        <f>B167</f>
        <v>Bewehrungsabnahmen</v>
      </c>
      <c r="I169" s="33"/>
      <c r="L169" s="90"/>
      <c r="M169" s="91"/>
      <c r="N169" s="91"/>
      <c r="O169" s="92"/>
      <c r="Q169" s="27"/>
    </row>
    <row r="170" spans="1:17" ht="15.75" thickTop="1" x14ac:dyDescent="0.25"/>
    <row r="171" spans="1:17" ht="9.9499999999999993" customHeight="1" x14ac:dyDescent="0.25"/>
    <row r="172" spans="1:17" ht="20.100000000000001" customHeight="1" x14ac:dyDescent="0.25">
      <c r="A172" s="70" t="s">
        <v>104</v>
      </c>
      <c r="B172" s="2" t="s">
        <v>57</v>
      </c>
      <c r="C172" s="3"/>
      <c r="E172" s="4"/>
      <c r="F172" s="4" t="s">
        <v>58</v>
      </c>
      <c r="I172" s="33" t="s">
        <v>59</v>
      </c>
      <c r="Q172" s="27"/>
    </row>
    <row r="173" spans="1:17" ht="12.95" customHeight="1" x14ac:dyDescent="0.25">
      <c r="B173" s="20" t="s">
        <v>53</v>
      </c>
      <c r="E173" s="88" t="s">
        <v>28</v>
      </c>
      <c r="F173" s="88"/>
      <c r="K173" s="34"/>
      <c r="L173" s="34"/>
    </row>
    <row r="174" spans="1:17" ht="12.95" customHeight="1" x14ac:dyDescent="0.25">
      <c r="E174" s="88" t="s">
        <v>65</v>
      </c>
      <c r="F174" s="88"/>
      <c r="H174" s="35" t="s">
        <v>66</v>
      </c>
      <c r="I174" s="35" t="s">
        <v>67</v>
      </c>
    </row>
    <row r="175" spans="1:17" ht="5.0999999999999996" customHeight="1" x14ac:dyDescent="0.25">
      <c r="E175" s="85"/>
      <c r="F175" s="85"/>
      <c r="K175" s="35"/>
      <c r="L175" s="35"/>
    </row>
    <row r="176" spans="1:17" ht="20.100000000000001" customHeight="1" thickBot="1" x14ac:dyDescent="0.3">
      <c r="A176" s="71" t="s">
        <v>105</v>
      </c>
      <c r="B176" s="32" t="s">
        <v>60</v>
      </c>
      <c r="H176" s="20" t="s">
        <v>61</v>
      </c>
    </row>
    <row r="177" spans="1:12" ht="20.100000000000001" customHeight="1" thickTop="1" thickBot="1" x14ac:dyDescent="0.3">
      <c r="B177" s="20" t="s">
        <v>72</v>
      </c>
      <c r="E177" s="36">
        <v>4</v>
      </c>
      <c r="F177" s="37" t="s">
        <v>64</v>
      </c>
      <c r="H177" s="68"/>
      <c r="I177" s="81"/>
    </row>
    <row r="178" spans="1:12" ht="20.100000000000001" customHeight="1" thickTop="1" thickBot="1" x14ac:dyDescent="0.3">
      <c r="B178" s="20" t="s">
        <v>62</v>
      </c>
      <c r="E178" s="36">
        <v>40</v>
      </c>
      <c r="F178" s="37" t="s">
        <v>64</v>
      </c>
      <c r="H178" s="68"/>
      <c r="I178" s="81"/>
    </row>
    <row r="179" spans="1:12" ht="20.100000000000001" customHeight="1" thickTop="1" thickBot="1" x14ac:dyDescent="0.3">
      <c r="B179" s="20" t="s">
        <v>63</v>
      </c>
      <c r="E179" s="36">
        <v>20</v>
      </c>
      <c r="F179" s="37" t="s">
        <v>64</v>
      </c>
      <c r="H179" s="68"/>
      <c r="I179" s="81"/>
      <c r="L179" s="81"/>
    </row>
    <row r="180" spans="1:12" ht="5.0999999999999996" customHeight="1" x14ac:dyDescent="0.25">
      <c r="E180" s="85"/>
      <c r="F180" s="85"/>
      <c r="K180" s="35"/>
      <c r="L180" s="35"/>
    </row>
    <row r="181" spans="1:12" ht="20.100000000000001" customHeight="1" thickBot="1" x14ac:dyDescent="0.3">
      <c r="A181" s="71" t="s">
        <v>106</v>
      </c>
      <c r="B181" s="32" t="s">
        <v>68</v>
      </c>
    </row>
    <row r="182" spans="1:12" ht="20.100000000000001" customHeight="1" thickTop="1" thickBot="1" x14ac:dyDescent="0.3">
      <c r="B182" s="20" t="s">
        <v>72</v>
      </c>
      <c r="E182" s="36">
        <v>2</v>
      </c>
      <c r="F182" s="37" t="s">
        <v>64</v>
      </c>
      <c r="H182" s="68"/>
      <c r="I182" s="81"/>
    </row>
    <row r="183" spans="1:12" ht="20.100000000000001" customHeight="1" thickTop="1" thickBot="1" x14ac:dyDescent="0.3">
      <c r="B183" s="20" t="s">
        <v>62</v>
      </c>
      <c r="E183" s="36">
        <v>60</v>
      </c>
      <c r="F183" s="37" t="s">
        <v>64</v>
      </c>
      <c r="H183" s="68"/>
      <c r="I183" s="81"/>
    </row>
    <row r="184" spans="1:12" ht="20.100000000000001" customHeight="1" thickTop="1" thickBot="1" x14ac:dyDescent="0.3">
      <c r="B184" s="20" t="s">
        <v>63</v>
      </c>
      <c r="E184" s="36">
        <v>60</v>
      </c>
      <c r="F184" s="37" t="s">
        <v>64</v>
      </c>
      <c r="H184" s="68"/>
      <c r="I184" s="81"/>
      <c r="L184" s="81"/>
    </row>
    <row r="185" spans="1:12" ht="5.0999999999999996" customHeight="1" x14ac:dyDescent="0.25">
      <c r="E185" s="85"/>
      <c r="F185" s="85"/>
      <c r="K185" s="35"/>
      <c r="L185" s="35"/>
    </row>
    <row r="186" spans="1:12" ht="20.100000000000001" customHeight="1" thickBot="1" x14ac:dyDescent="0.3">
      <c r="A186" s="71" t="s">
        <v>107</v>
      </c>
      <c r="B186" s="32" t="s">
        <v>69</v>
      </c>
    </row>
    <row r="187" spans="1:12" ht="20.100000000000001" customHeight="1" thickTop="1" thickBot="1" x14ac:dyDescent="0.3">
      <c r="B187" s="20" t="s">
        <v>72</v>
      </c>
      <c r="E187" s="36">
        <v>10</v>
      </c>
      <c r="F187" s="37" t="s">
        <v>64</v>
      </c>
      <c r="H187" s="68"/>
      <c r="I187" s="81"/>
    </row>
    <row r="188" spans="1:12" ht="20.100000000000001" customHeight="1" thickTop="1" thickBot="1" x14ac:dyDescent="0.3">
      <c r="B188" s="20" t="s">
        <v>62</v>
      </c>
      <c r="E188" s="36">
        <v>60</v>
      </c>
      <c r="F188" s="37" t="s">
        <v>64</v>
      </c>
      <c r="H188" s="68"/>
      <c r="I188" s="81"/>
    </row>
    <row r="189" spans="1:12" ht="20.100000000000001" customHeight="1" thickTop="1" thickBot="1" x14ac:dyDescent="0.3">
      <c r="B189" s="20" t="s">
        <v>63</v>
      </c>
      <c r="E189" s="36">
        <v>60</v>
      </c>
      <c r="F189" s="37" t="s">
        <v>64</v>
      </c>
      <c r="H189" s="68"/>
      <c r="I189" s="81"/>
      <c r="L189" s="81"/>
    </row>
    <row r="190" spans="1:12" ht="5.0999999999999996" customHeight="1" x14ac:dyDescent="0.25">
      <c r="E190" s="38"/>
      <c r="F190" s="39"/>
      <c r="L190" s="40"/>
    </row>
    <row r="191" spans="1:12" ht="20.100000000000001" customHeight="1" thickBot="1" x14ac:dyDescent="0.3">
      <c r="A191" s="71" t="s">
        <v>112</v>
      </c>
      <c r="B191" s="32" t="s">
        <v>113</v>
      </c>
    </row>
    <row r="192" spans="1:12" ht="20.100000000000001" customHeight="1" thickTop="1" thickBot="1" x14ac:dyDescent="0.3">
      <c r="B192" s="20" t="s">
        <v>72</v>
      </c>
      <c r="E192" s="36">
        <v>10</v>
      </c>
      <c r="F192" s="37" t="s">
        <v>64</v>
      </c>
      <c r="H192" s="68"/>
      <c r="I192" s="81"/>
    </row>
    <row r="193" spans="1:17" ht="20.100000000000001" customHeight="1" thickTop="1" thickBot="1" x14ac:dyDescent="0.3">
      <c r="B193" s="20" t="s">
        <v>62</v>
      </c>
      <c r="E193" s="36">
        <v>40</v>
      </c>
      <c r="F193" s="37" t="s">
        <v>64</v>
      </c>
      <c r="H193" s="68"/>
      <c r="I193" s="81"/>
    </row>
    <row r="194" spans="1:17" ht="20.100000000000001" customHeight="1" thickTop="1" thickBot="1" x14ac:dyDescent="0.3">
      <c r="B194" s="20" t="s">
        <v>63</v>
      </c>
      <c r="E194" s="36">
        <v>40</v>
      </c>
      <c r="F194" s="37" t="s">
        <v>64</v>
      </c>
      <c r="H194" s="68"/>
      <c r="I194" s="81"/>
      <c r="L194" s="81"/>
    </row>
    <row r="195" spans="1:17" ht="9.9499999999999993" customHeight="1" thickBot="1" x14ac:dyDescent="0.3">
      <c r="E195" s="85"/>
      <c r="F195" s="85"/>
      <c r="K195" s="35"/>
      <c r="L195" s="35"/>
    </row>
    <row r="196" spans="1:17" ht="24.95" customHeight="1" thickTop="1" thickBot="1" x14ac:dyDescent="0.3">
      <c r="A196" s="1" t="str">
        <f>A172</f>
        <v>5.02.12</v>
      </c>
      <c r="B196" s="2" t="str">
        <f>B172</f>
        <v>Besondere Leistungen</v>
      </c>
      <c r="C196" s="3"/>
      <c r="E196" s="4"/>
      <c r="F196" s="33" t="str">
        <f>F172</f>
        <v>Objektplanung</v>
      </c>
      <c r="I196" s="33"/>
      <c r="L196" s="90"/>
      <c r="M196" s="91"/>
      <c r="N196" s="91"/>
      <c r="O196" s="92"/>
      <c r="Q196" s="27"/>
    </row>
    <row r="197" spans="1:17" ht="9.9499999999999993" customHeight="1" thickTop="1" x14ac:dyDescent="0.25"/>
    <row r="198" spans="1:17" ht="9.9499999999999993" customHeight="1" x14ac:dyDescent="0.25"/>
    <row r="199" spans="1:17" ht="24.95" customHeight="1" x14ac:dyDescent="0.25">
      <c r="A199" s="70" t="s">
        <v>108</v>
      </c>
      <c r="B199" s="2" t="str">
        <f>B172</f>
        <v>Besondere Leistungen</v>
      </c>
      <c r="C199" s="3"/>
      <c r="E199" s="4"/>
      <c r="F199" s="4" t="s">
        <v>70</v>
      </c>
      <c r="I199" s="33"/>
      <c r="Q199" s="27"/>
    </row>
    <row r="200" spans="1:17" x14ac:dyDescent="0.25">
      <c r="B200" s="20" t="s">
        <v>53</v>
      </c>
      <c r="E200" s="88"/>
      <c r="F200" s="88"/>
      <c r="K200" s="34"/>
      <c r="L200" s="34"/>
    </row>
    <row r="201" spans="1:17" x14ac:dyDescent="0.25">
      <c r="E201" s="88" t="s">
        <v>65</v>
      </c>
      <c r="F201" s="88"/>
      <c r="H201" s="35" t="s">
        <v>66</v>
      </c>
      <c r="I201" s="35" t="s">
        <v>67</v>
      </c>
    </row>
    <row r="202" spans="1:17" ht="9.9499999999999993" customHeight="1" x14ac:dyDescent="0.25">
      <c r="E202" s="85"/>
      <c r="F202" s="85"/>
      <c r="H202" s="35"/>
      <c r="I202" s="35"/>
    </row>
    <row r="203" spans="1:17" ht="20.100000000000001" customHeight="1" thickBot="1" x14ac:dyDescent="0.3">
      <c r="A203" s="71" t="s">
        <v>109</v>
      </c>
      <c r="B203" s="32" t="s">
        <v>71</v>
      </c>
    </row>
    <row r="204" spans="1:17" ht="20.100000000000001" customHeight="1" thickTop="1" thickBot="1" x14ac:dyDescent="0.3">
      <c r="B204" s="20" t="s">
        <v>72</v>
      </c>
      <c r="E204" s="99"/>
      <c r="F204" s="100"/>
      <c r="H204" s="68"/>
      <c r="I204" s="81"/>
    </row>
    <row r="205" spans="1:17" ht="20.100000000000001" customHeight="1" thickTop="1" thickBot="1" x14ac:dyDescent="0.3">
      <c r="B205" s="20" t="s">
        <v>62</v>
      </c>
      <c r="E205" s="99"/>
      <c r="F205" s="100"/>
      <c r="H205" s="68"/>
      <c r="I205" s="81"/>
    </row>
    <row r="206" spans="1:17" ht="20.100000000000001" customHeight="1" thickTop="1" thickBot="1" x14ac:dyDescent="0.3">
      <c r="B206" s="20" t="s">
        <v>63</v>
      </c>
      <c r="E206" s="99"/>
      <c r="F206" s="100"/>
      <c r="H206" s="68"/>
      <c r="I206" s="81"/>
      <c r="L206" s="81"/>
    </row>
    <row r="207" spans="1:17" ht="15.75" thickBot="1" x14ac:dyDescent="0.3"/>
    <row r="208" spans="1:17" ht="24.95" customHeight="1" thickTop="1" thickBot="1" x14ac:dyDescent="0.3">
      <c r="A208" s="1" t="str">
        <f>A199</f>
        <v>5.02.13</v>
      </c>
      <c r="B208" s="2" t="str">
        <f>B199</f>
        <v>Besondere Leistungen</v>
      </c>
      <c r="C208" s="3"/>
      <c r="F208" s="4" t="str">
        <f>F199</f>
        <v>Landschaftsplanung</v>
      </c>
      <c r="I208" s="33"/>
      <c r="L208" s="90"/>
      <c r="M208" s="91"/>
      <c r="N208" s="91"/>
      <c r="O208" s="92"/>
      <c r="Q208" s="27"/>
    </row>
    <row r="209" spans="1:15" ht="15.75" thickTop="1" x14ac:dyDescent="0.25"/>
    <row r="210" spans="1:15" ht="9.9499999999999993" customHeight="1" thickBot="1" x14ac:dyDescent="0.3"/>
    <row r="211" spans="1:15" ht="21.95" customHeight="1" thickTop="1" thickBot="1" x14ac:dyDescent="0.3">
      <c r="A211" s="101" t="s">
        <v>74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</row>
    <row r="212" spans="1:15" ht="18" customHeight="1" thickTop="1" x14ac:dyDescent="0.25"/>
    <row r="213" spans="1:15" ht="18" customHeight="1" thickBot="1" x14ac:dyDescent="0.3">
      <c r="A213" s="58" t="s">
        <v>75</v>
      </c>
    </row>
    <row r="214" spans="1:15" ht="21.95" customHeight="1" thickTop="1" thickBot="1" x14ac:dyDescent="0.3">
      <c r="A214" s="54" t="str">
        <f>A24</f>
        <v>5.02.01</v>
      </c>
      <c r="B214" s="54" t="str">
        <f>B24</f>
        <v>BT 1   Wehr, Ufer, Sediment</v>
      </c>
      <c r="C214" s="54"/>
      <c r="D214" s="54">
        <f>D24</f>
        <v>0</v>
      </c>
      <c r="E214" s="54"/>
      <c r="F214" s="54" t="str">
        <f>F24</f>
        <v>Objektplanung Ingenieurbauwerk</v>
      </c>
      <c r="G214" s="55"/>
      <c r="H214" s="55"/>
      <c r="I214" s="55"/>
      <c r="J214" s="55"/>
      <c r="K214" s="55"/>
      <c r="L214" s="23"/>
      <c r="M214" s="90"/>
      <c r="N214" s="91"/>
      <c r="O214" s="92"/>
    </row>
    <row r="215" spans="1:15" ht="21.95" customHeight="1" thickTop="1" thickBot="1" x14ac:dyDescent="0.3">
      <c r="A215" s="56" t="str">
        <f>A48</f>
        <v>5.02.02</v>
      </c>
      <c r="B215" s="56" t="str">
        <f>B48</f>
        <v>BT 2   Ufermauer</v>
      </c>
      <c r="C215" s="56"/>
      <c r="D215" s="56">
        <f>D48</f>
        <v>0</v>
      </c>
      <c r="E215" s="56"/>
      <c r="F215" s="56" t="str">
        <f>F48</f>
        <v>Objektplanung Ingenieurbauwerk</v>
      </c>
      <c r="G215" s="56"/>
      <c r="H215" s="56"/>
      <c r="I215" s="57"/>
      <c r="J215" s="57"/>
      <c r="K215" s="57"/>
      <c r="L215" s="25"/>
      <c r="M215" s="90"/>
      <c r="N215" s="91"/>
      <c r="O215" s="92"/>
    </row>
    <row r="216" spans="1:15" ht="21.95" customHeight="1" thickTop="1" thickBot="1" x14ac:dyDescent="0.3">
      <c r="A216" s="56" t="str">
        <f>A72</f>
        <v>5.02.03</v>
      </c>
      <c r="B216" s="56" t="str">
        <f>B72</f>
        <v>BT 3   Fußgängerbrücke</v>
      </c>
      <c r="C216" s="57"/>
      <c r="D216" s="57"/>
      <c r="E216" s="57"/>
      <c r="F216" s="57" t="str">
        <f>F72</f>
        <v>Objektplanung Ingenieurbauwerk</v>
      </c>
      <c r="G216" s="57"/>
      <c r="H216" s="57"/>
      <c r="I216" s="57"/>
      <c r="J216" s="57"/>
      <c r="K216" s="57"/>
      <c r="L216" s="25"/>
      <c r="M216" s="90"/>
      <c r="N216" s="91"/>
      <c r="O216" s="92"/>
    </row>
    <row r="217" spans="1:15" ht="21.95" customHeight="1" thickTop="1" thickBot="1" x14ac:dyDescent="0.3">
      <c r="A217" s="56" t="str">
        <f>A94</f>
        <v>5.02.04</v>
      </c>
      <c r="B217" s="56" t="str">
        <f>B94</f>
        <v>BT 2   Ufermauer</v>
      </c>
      <c r="C217" s="56"/>
      <c r="D217" s="56">
        <f>D94</f>
        <v>0</v>
      </c>
      <c r="E217" s="56"/>
      <c r="F217" s="56" t="str">
        <f>F94</f>
        <v>Tragwerk Ingenieurbauwerk</v>
      </c>
      <c r="G217" s="56"/>
      <c r="H217" s="56"/>
      <c r="I217" s="56"/>
      <c r="J217" s="57"/>
      <c r="K217" s="57"/>
      <c r="L217" s="25"/>
      <c r="M217" s="90"/>
      <c r="N217" s="91"/>
      <c r="O217" s="92"/>
    </row>
    <row r="218" spans="1:15" ht="21.95" customHeight="1" thickTop="1" thickBot="1" x14ac:dyDescent="0.3">
      <c r="A218" s="56" t="str">
        <f>A116</f>
        <v>5.02.05</v>
      </c>
      <c r="B218" s="56" t="str">
        <f>B116</f>
        <v>BT 3   Fußgängerbrücke</v>
      </c>
      <c r="C218" s="56"/>
      <c r="D218" s="56">
        <f>D116</f>
        <v>0</v>
      </c>
      <c r="E218" s="56"/>
      <c r="F218" s="56" t="str">
        <f>F116</f>
        <v>Tragwerk Ingenieurbauwerk</v>
      </c>
      <c r="G218" s="56"/>
      <c r="H218" s="56"/>
      <c r="I218" s="56"/>
      <c r="J218" s="57"/>
      <c r="K218" s="57"/>
      <c r="L218" s="25"/>
      <c r="M218" s="90"/>
      <c r="N218" s="91"/>
      <c r="O218" s="92"/>
    </row>
    <row r="219" spans="1:15" ht="21.95" customHeight="1" thickTop="1" thickBot="1" x14ac:dyDescent="0.3">
      <c r="A219" s="56" t="str">
        <f>A138</f>
        <v>5.02.06</v>
      </c>
      <c r="B219" s="56" t="str">
        <f t="shared" ref="B219:G219" si="0">B138</f>
        <v>Landschaftspflegerischer Begleitplan</v>
      </c>
      <c r="C219" s="56"/>
      <c r="D219" s="56"/>
      <c r="E219" s="56"/>
      <c r="F219" s="56"/>
      <c r="G219" s="56">
        <f t="shared" si="0"/>
        <v>0</v>
      </c>
      <c r="H219" s="56"/>
      <c r="I219" s="56"/>
      <c r="J219" s="57"/>
      <c r="K219" s="57"/>
      <c r="L219" s="50"/>
      <c r="M219" s="90"/>
      <c r="N219" s="91"/>
      <c r="O219" s="92"/>
    </row>
    <row r="220" spans="1:15" s="41" customFormat="1" ht="18" customHeight="1" thickTop="1" thickBot="1" x14ac:dyDescent="0.3">
      <c r="A220" s="51"/>
      <c r="B220" s="41" t="s">
        <v>76</v>
      </c>
      <c r="I220" s="41" t="s">
        <v>77</v>
      </c>
      <c r="L220" s="83"/>
      <c r="O220" s="52"/>
    </row>
    <row r="221" spans="1:15" s="41" customFormat="1" ht="9.9499999999999993" customHeight="1" thickTop="1" x14ac:dyDescent="0.25">
      <c r="A221" s="51"/>
      <c r="L221" s="53"/>
      <c r="O221" s="52"/>
    </row>
    <row r="222" spans="1:15" ht="18" customHeight="1" thickBot="1" x14ac:dyDescent="0.3">
      <c r="A222" s="58" t="s">
        <v>57</v>
      </c>
    </row>
    <row r="223" spans="1:15" ht="21.95" customHeight="1" thickTop="1" thickBot="1" x14ac:dyDescent="0.3">
      <c r="A223" s="54" t="str">
        <f>A145</f>
        <v>5.02.07</v>
      </c>
      <c r="B223" s="55" t="str">
        <f>B145</f>
        <v>BT 1   Wehr, Ufer, Sediment</v>
      </c>
      <c r="C223" s="55"/>
      <c r="D223" s="55"/>
      <c r="E223" s="55"/>
      <c r="F223" s="55" t="str">
        <f>H145</f>
        <v>Bes. Leistg. LPH 8   ÖBÜ</v>
      </c>
      <c r="G223" s="55"/>
      <c r="H223" s="55"/>
      <c r="I223" s="55"/>
      <c r="J223" s="55"/>
      <c r="K223" s="55"/>
      <c r="L223" s="23"/>
      <c r="M223" s="90"/>
      <c r="N223" s="91"/>
      <c r="O223" s="92"/>
    </row>
    <row r="224" spans="1:15" ht="21.95" customHeight="1" thickTop="1" thickBot="1" x14ac:dyDescent="0.3">
      <c r="A224" s="54" t="str">
        <f>A151</f>
        <v>5.02.08</v>
      </c>
      <c r="B224" s="55" t="str">
        <f>B151</f>
        <v>BT 2   Ufermauer</v>
      </c>
      <c r="C224" s="55"/>
      <c r="D224" s="55"/>
      <c r="E224" s="55"/>
      <c r="F224" s="55" t="str">
        <f>H151</f>
        <v>Bes. Leistg. LPH 8   ÖBÜ</v>
      </c>
      <c r="G224" s="55"/>
      <c r="H224" s="55"/>
      <c r="I224" s="55"/>
      <c r="J224" s="55"/>
      <c r="K224" s="55"/>
      <c r="L224" s="23"/>
      <c r="M224" s="90"/>
      <c r="N224" s="91"/>
      <c r="O224" s="92"/>
    </row>
    <row r="225" spans="1:15" ht="21.95" customHeight="1" thickTop="1" thickBot="1" x14ac:dyDescent="0.3">
      <c r="A225" s="54" t="str">
        <f>A157</f>
        <v>5.02.09</v>
      </c>
      <c r="B225" s="55" t="str">
        <f>B157</f>
        <v>BT 3   Fußgängerbrücke</v>
      </c>
      <c r="C225" s="55"/>
      <c r="D225" s="55"/>
      <c r="E225" s="55"/>
      <c r="F225" s="55" t="str">
        <f>H157</f>
        <v>Bes. Leistg. LPH 8   ÖBÜ</v>
      </c>
      <c r="G225" s="55"/>
      <c r="H225" s="55"/>
      <c r="I225" s="55"/>
      <c r="J225" s="55"/>
      <c r="K225" s="55"/>
      <c r="L225" s="23"/>
      <c r="M225" s="90"/>
      <c r="N225" s="91"/>
      <c r="O225" s="92"/>
    </row>
    <row r="226" spans="1:15" ht="21.95" customHeight="1" thickTop="1" thickBot="1" x14ac:dyDescent="0.3">
      <c r="A226" s="54" t="str">
        <f>A163</f>
        <v>5.02.10</v>
      </c>
      <c r="B226" s="55" t="str">
        <f>B163</f>
        <v>BT 2   Ufermauer</v>
      </c>
      <c r="C226" s="55"/>
      <c r="D226" s="55"/>
      <c r="E226" s="55"/>
      <c r="F226" s="55" t="str">
        <f>H163</f>
        <v>Bewehrungsabnahmen</v>
      </c>
      <c r="G226" s="55"/>
      <c r="H226" s="55"/>
      <c r="I226" s="55"/>
      <c r="J226" s="55"/>
      <c r="K226" s="55"/>
      <c r="L226" s="23"/>
      <c r="M226" s="90"/>
      <c r="N226" s="91"/>
      <c r="O226" s="92"/>
    </row>
    <row r="227" spans="1:15" ht="21.95" customHeight="1" thickTop="1" thickBot="1" x14ac:dyDescent="0.3">
      <c r="A227" s="54" t="str">
        <f>A169</f>
        <v>5.02.11</v>
      </c>
      <c r="B227" s="55" t="str">
        <f>B169</f>
        <v>BT 3   Fußgängerbrücke</v>
      </c>
      <c r="C227" s="55"/>
      <c r="D227" s="55"/>
      <c r="E227" s="55"/>
      <c r="F227" s="55" t="str">
        <f>H169</f>
        <v>Bewehrungsabnahmen</v>
      </c>
      <c r="G227" s="55"/>
      <c r="H227" s="55"/>
      <c r="I227" s="55"/>
      <c r="J227" s="55"/>
      <c r="K227" s="55"/>
      <c r="L227" s="23"/>
      <c r="M227" s="90"/>
      <c r="N227" s="91"/>
      <c r="O227" s="92"/>
    </row>
    <row r="228" spans="1:15" ht="21.95" customHeight="1" thickTop="1" thickBot="1" x14ac:dyDescent="0.3">
      <c r="A228" s="54" t="str">
        <f>A196</f>
        <v>5.02.12</v>
      </c>
      <c r="B228" s="55" t="str">
        <f>B196</f>
        <v>Besondere Leistungen</v>
      </c>
      <c r="C228" s="55"/>
      <c r="D228" s="55"/>
      <c r="E228" s="55"/>
      <c r="F228" s="55" t="str">
        <f>F196</f>
        <v>Objektplanung</v>
      </c>
      <c r="G228" s="55"/>
      <c r="H228" s="55"/>
      <c r="I228" s="55"/>
      <c r="J228" s="55"/>
      <c r="K228" s="55"/>
      <c r="L228" s="23"/>
      <c r="M228" s="90"/>
      <c r="N228" s="91"/>
      <c r="O228" s="92"/>
    </row>
    <row r="229" spans="1:15" ht="21.95" customHeight="1" thickTop="1" thickBot="1" x14ac:dyDescent="0.3">
      <c r="A229" s="54" t="str">
        <f>A208</f>
        <v>5.02.13</v>
      </c>
      <c r="B229" s="55" t="str">
        <f>B208</f>
        <v>Besondere Leistungen</v>
      </c>
      <c r="C229" s="55"/>
      <c r="D229" s="55"/>
      <c r="E229" s="55"/>
      <c r="F229" s="55" t="str">
        <f>F208</f>
        <v>Landschaftsplanung</v>
      </c>
      <c r="G229" s="55"/>
      <c r="H229" s="55"/>
      <c r="I229" s="55"/>
      <c r="J229" s="55"/>
      <c r="K229" s="55"/>
      <c r="L229" s="23"/>
      <c r="M229" s="90"/>
      <c r="N229" s="91"/>
      <c r="O229" s="92"/>
    </row>
    <row r="230" spans="1:15" s="41" customFormat="1" ht="18" customHeight="1" thickTop="1" thickBot="1" x14ac:dyDescent="0.3">
      <c r="A230" s="51"/>
      <c r="B230" s="41" t="str">
        <f>A222</f>
        <v>Besondere Leistungen</v>
      </c>
      <c r="I230" s="41" t="str">
        <f>I220</f>
        <v>Zwischensumme</v>
      </c>
      <c r="L230" s="83"/>
      <c r="O230" s="52"/>
    </row>
    <row r="231" spans="1:15" ht="9.9499999999999993" customHeight="1" thickTop="1" thickBot="1" x14ac:dyDescent="0.3"/>
    <row r="232" spans="1:15" ht="24.95" customHeight="1" thickTop="1" thickBot="1" x14ac:dyDescent="0.3">
      <c r="B232" s="32" t="s">
        <v>78</v>
      </c>
      <c r="C232" s="32"/>
      <c r="D232" s="32"/>
      <c r="E232" s="32"/>
      <c r="F232" s="32"/>
      <c r="G232" s="32"/>
      <c r="H232" s="32"/>
      <c r="I232" s="32" t="s">
        <v>77</v>
      </c>
      <c r="M232" s="90"/>
      <c r="N232" s="91"/>
      <c r="O232" s="92"/>
    </row>
    <row r="233" spans="1:15" ht="16.5" thickTop="1" thickBot="1" x14ac:dyDescent="0.3"/>
    <row r="234" spans="1:15" ht="24.95" customHeight="1" thickTop="1" thickBot="1" x14ac:dyDescent="0.3">
      <c r="B234" s="32" t="str">
        <f>B232</f>
        <v>Berechnungshonorare und Bes. Leistungen</v>
      </c>
      <c r="C234" s="32"/>
      <c r="D234" s="32"/>
      <c r="E234" s="32"/>
      <c r="F234" s="32"/>
      <c r="G234" s="32"/>
      <c r="H234" s="32"/>
      <c r="I234" s="32" t="str">
        <f>I232</f>
        <v>Zwischensumme</v>
      </c>
      <c r="M234" s="90"/>
      <c r="N234" s="91"/>
      <c r="O234" s="92"/>
    </row>
    <row r="235" spans="1:15" ht="24.95" customHeight="1" thickTop="1" thickBot="1" x14ac:dyDescent="0.3">
      <c r="B235" s="20" t="s">
        <v>79</v>
      </c>
      <c r="H235" s="34" t="s">
        <v>80</v>
      </c>
      <c r="I235" s="65"/>
      <c r="K235" s="43" t="s">
        <v>81</v>
      </c>
      <c r="L235" s="84"/>
      <c r="M235" s="90"/>
      <c r="N235" s="91"/>
      <c r="O235" s="92"/>
    </row>
    <row r="236" spans="1:15" ht="24.95" customHeight="1" thickTop="1" thickBot="1" x14ac:dyDescent="0.3">
      <c r="B236" s="20" t="s">
        <v>82</v>
      </c>
      <c r="E236" s="20" t="s">
        <v>83</v>
      </c>
      <c r="H236" s="20" t="s">
        <v>84</v>
      </c>
      <c r="M236" s="108"/>
      <c r="N236" s="108"/>
      <c r="O236" s="108"/>
    </row>
    <row r="237" spans="1:15" ht="24.95" customHeight="1" thickTop="1" thickBot="1" x14ac:dyDescent="0.3">
      <c r="B237" s="109" t="s">
        <v>85</v>
      </c>
      <c r="C237" s="109"/>
      <c r="D237" s="109"/>
      <c r="E237" s="109"/>
      <c r="F237" s="109"/>
      <c r="G237" s="59"/>
      <c r="H237" s="62" t="s">
        <v>86</v>
      </c>
      <c r="I237" s="63"/>
      <c r="J237" s="63"/>
      <c r="K237" s="63"/>
      <c r="L237" s="63"/>
      <c r="M237" s="90"/>
      <c r="N237" s="91"/>
      <c r="O237" s="92"/>
    </row>
    <row r="238" spans="1:15" ht="24.95" customHeight="1" thickTop="1" thickBot="1" x14ac:dyDescent="0.3">
      <c r="B238" s="110"/>
      <c r="C238" s="110"/>
      <c r="D238" s="110"/>
      <c r="E238" s="110"/>
      <c r="F238" s="110"/>
      <c r="G238" s="60"/>
      <c r="H238" s="25" t="s">
        <v>87</v>
      </c>
      <c r="I238" s="25"/>
      <c r="J238" s="25"/>
      <c r="K238" s="25"/>
      <c r="L238" s="80">
        <v>0.19</v>
      </c>
      <c r="M238" s="112"/>
      <c r="N238" s="113"/>
      <c r="O238" s="114"/>
    </row>
    <row r="239" spans="1:15" ht="24.95" customHeight="1" thickTop="1" thickBot="1" x14ac:dyDescent="0.3">
      <c r="B239" s="111"/>
      <c r="C239" s="111"/>
      <c r="D239" s="111"/>
      <c r="E239" s="111"/>
      <c r="F239" s="111"/>
      <c r="G239" s="61"/>
      <c r="H239" s="44" t="s">
        <v>88</v>
      </c>
      <c r="I239" s="61"/>
      <c r="J239" s="61"/>
      <c r="K239" s="61"/>
      <c r="L239" s="61"/>
      <c r="M239" s="90"/>
      <c r="N239" s="91"/>
      <c r="O239" s="92"/>
    </row>
    <row r="240" spans="1:15" ht="9.9499999999999993" customHeight="1" thickTop="1" thickBot="1" x14ac:dyDescent="0.3"/>
    <row r="241" spans="1:15" ht="24.95" customHeight="1" thickTop="1" thickBot="1" x14ac:dyDescent="0.3">
      <c r="B241" s="102" t="s">
        <v>0</v>
      </c>
      <c r="C241" s="103"/>
      <c r="D241" s="103"/>
      <c r="E241" s="104"/>
      <c r="H241" s="105" t="s">
        <v>1</v>
      </c>
      <c r="I241" s="106"/>
      <c r="J241" s="106"/>
      <c r="K241" s="107"/>
    </row>
    <row r="242" spans="1:15" ht="20.100000000000001" customHeight="1" x14ac:dyDescent="0.25"/>
    <row r="243" spans="1:15" ht="20.100000000000001" customHeight="1" x14ac:dyDescent="0.25"/>
    <row r="244" spans="1:15" ht="20.100000000000001" customHeight="1" x14ac:dyDescent="0.25">
      <c r="A244" s="23"/>
      <c r="B244" s="23"/>
      <c r="C244" s="23"/>
      <c r="D244" s="23"/>
      <c r="E244" s="23"/>
      <c r="H244" s="23"/>
      <c r="I244" s="23"/>
      <c r="J244" s="23"/>
      <c r="K244" s="23"/>
      <c r="L244" s="23"/>
      <c r="M244" s="23"/>
      <c r="N244" s="23"/>
      <c r="O244" s="23"/>
    </row>
    <row r="245" spans="1:15" s="42" customFormat="1" ht="15" customHeight="1" x14ac:dyDescent="0.25">
      <c r="A245" s="42" t="s">
        <v>89</v>
      </c>
      <c r="H245" s="42" t="s">
        <v>90</v>
      </c>
    </row>
  </sheetData>
  <mergeCells count="87">
    <mergeCell ref="B241:E241"/>
    <mergeCell ref="H241:K241"/>
    <mergeCell ref="M227:O227"/>
    <mergeCell ref="M228:O228"/>
    <mergeCell ref="M229:O229"/>
    <mergeCell ref="M232:O232"/>
    <mergeCell ref="M234:O234"/>
    <mergeCell ref="M235:O235"/>
    <mergeCell ref="M236:O236"/>
    <mergeCell ref="B237:F239"/>
    <mergeCell ref="M237:O237"/>
    <mergeCell ref="M238:O238"/>
    <mergeCell ref="M239:O239"/>
    <mergeCell ref="M226:O226"/>
    <mergeCell ref="L208:O208"/>
    <mergeCell ref="A211:O211"/>
    <mergeCell ref="M214:O214"/>
    <mergeCell ref="M215:O215"/>
    <mergeCell ref="M216:O216"/>
    <mergeCell ref="M217:O217"/>
    <mergeCell ref="M218:O218"/>
    <mergeCell ref="M219:O219"/>
    <mergeCell ref="M223:O223"/>
    <mergeCell ref="M224:O224"/>
    <mergeCell ref="M225:O225"/>
    <mergeCell ref="E206:F206"/>
    <mergeCell ref="E160:F160"/>
    <mergeCell ref="L163:O163"/>
    <mergeCell ref="E166:F166"/>
    <mergeCell ref="L169:O169"/>
    <mergeCell ref="E173:F173"/>
    <mergeCell ref="E174:F174"/>
    <mergeCell ref="L196:O196"/>
    <mergeCell ref="E200:F200"/>
    <mergeCell ref="E201:F201"/>
    <mergeCell ref="E204:F204"/>
    <mergeCell ref="E205:F205"/>
    <mergeCell ref="L157:O157"/>
    <mergeCell ref="L138:O138"/>
    <mergeCell ref="E142:F142"/>
    <mergeCell ref="H142:H143"/>
    <mergeCell ref="E144:F144"/>
    <mergeCell ref="L145:O145"/>
    <mergeCell ref="E148:F148"/>
    <mergeCell ref="H148:H149"/>
    <mergeCell ref="E150:F150"/>
    <mergeCell ref="L151:O151"/>
    <mergeCell ref="E154:F154"/>
    <mergeCell ref="H154:H155"/>
    <mergeCell ref="E156:F156"/>
    <mergeCell ref="L116:O116"/>
    <mergeCell ref="E120:F120"/>
    <mergeCell ref="E127:F127"/>
    <mergeCell ref="L134:N134"/>
    <mergeCell ref="E136:F137"/>
    <mergeCell ref="L136:N136"/>
    <mergeCell ref="E114:F115"/>
    <mergeCell ref="L114:N114"/>
    <mergeCell ref="L72:O72"/>
    <mergeCell ref="E76:F76"/>
    <mergeCell ref="L88:N88"/>
    <mergeCell ref="L90:N90"/>
    <mergeCell ref="E92:F93"/>
    <mergeCell ref="L92:N92"/>
    <mergeCell ref="L94:O94"/>
    <mergeCell ref="E98:F98"/>
    <mergeCell ref="K110:K111"/>
    <mergeCell ref="L110:N110"/>
    <mergeCell ref="L112:N112"/>
    <mergeCell ref="L48:O48"/>
    <mergeCell ref="E52:F52"/>
    <mergeCell ref="L66:N66"/>
    <mergeCell ref="L68:N68"/>
    <mergeCell ref="E70:F71"/>
    <mergeCell ref="L70:N70"/>
    <mergeCell ref="L24:O24"/>
    <mergeCell ref="E28:F28"/>
    <mergeCell ref="L42:N42"/>
    <mergeCell ref="L44:N44"/>
    <mergeCell ref="E46:F47"/>
    <mergeCell ref="L46:N46"/>
    <mergeCell ref="E4:F4"/>
    <mergeCell ref="E6:F6"/>
    <mergeCell ref="L18:N18"/>
    <mergeCell ref="L20:N20"/>
    <mergeCell ref="E22:F23"/>
    <mergeCell ref="L22:N22"/>
  </mergeCells>
  <pageMargins left="0.78740157480314965" right="0.78740157480314965" top="0.78740157480314965" bottom="0.78740157480314965" header="0.19685039370078741" footer="0.19685039370078741"/>
  <pageSetup paperSize="9" orientation="landscape" r:id="rId1"/>
  <headerFooter>
    <oddHeader xml:space="preserve">&amp;LMaßnahmenummer 6.232.7021.020&amp;RHonorarberechnungen
</oddHeader>
    <oddFooter xml:space="preserve">&amp;R&amp;"-,Fett"&amp;12 5.02&amp;"-,Standard"&amp;11
Seite  &amp;P von &amp;N           </oddFooter>
  </headerFooter>
  <rowBreaks count="11" manualBreakCount="11">
    <brk id="25" max="16383" man="1"/>
    <brk id="49" max="16383" man="1"/>
    <brk id="73" max="16383" man="1"/>
    <brk id="95" max="16383" man="1"/>
    <brk id="117" max="16383" man="1"/>
    <brk id="139" max="16383" man="1"/>
    <brk id="157" max="16383" man="1"/>
    <brk id="170" max="16383" man="1"/>
    <brk id="197" max="16383" man="1"/>
    <brk id="209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5.02  Honorar Wehr Ausgabe</vt:lpstr>
      <vt:lpstr>'5.02  Honorar Wehr Ausgabe'!Druckbereich</vt:lpstr>
      <vt:lpstr>'5.02  Honorar Wehr Ausgabe'!Drucktitel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Seckendorf, Bernhard - LTV FMZ</cp:lastModifiedBy>
  <cp:lastPrinted>2025-07-21T12:55:23Z</cp:lastPrinted>
  <dcterms:created xsi:type="dcterms:W3CDTF">2024-10-12T09:11:17Z</dcterms:created>
  <dcterms:modified xsi:type="dcterms:W3CDTF">2025-07-22T11:23:41Z</dcterms:modified>
</cp:coreProperties>
</file>